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1_246A638AD345B12FD2C2F4F1113ED45503D985A6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Sheet1" sheetId="1" r:id="rId1"/>
    <sheet name="Parsed Data" sheetId="2" r:id="rId2"/>
  </sheets>
  <definedNames>
    <definedName name="_xlnm.Print_Titles" localSheetId="0">Sheet1!$A:$B,Sheet1!$1:$2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2" l="1"/>
  <c r="A4" i="2"/>
  <c r="E66" i="1" l="1"/>
  <c r="D66" i="2" s="1"/>
  <c r="C66" i="1"/>
  <c r="C66" i="2" s="1"/>
  <c r="D202" i="2"/>
  <c r="C202" i="2"/>
  <c r="B202" i="2"/>
  <c r="A202" i="2"/>
  <c r="D201" i="2"/>
  <c r="C201" i="2"/>
  <c r="B201" i="2"/>
  <c r="A201" i="2"/>
  <c r="D200" i="2"/>
  <c r="C200" i="2"/>
  <c r="B200" i="2"/>
  <c r="A200" i="2"/>
  <c r="D199" i="2"/>
  <c r="C199" i="2"/>
  <c r="B199" i="2"/>
  <c r="A199" i="2"/>
  <c r="D198" i="2"/>
  <c r="C198" i="2"/>
  <c r="B198" i="2"/>
  <c r="A198" i="2"/>
  <c r="D197" i="2"/>
  <c r="C197" i="2"/>
  <c r="B197" i="2"/>
  <c r="A197" i="2"/>
  <c r="D196" i="2"/>
  <c r="C196" i="2"/>
  <c r="B196" i="2"/>
  <c r="A196" i="2"/>
  <c r="D195" i="2"/>
  <c r="C195" i="2"/>
  <c r="B195" i="2"/>
  <c r="A195" i="2"/>
  <c r="D194" i="2"/>
  <c r="C194" i="2"/>
  <c r="B194" i="2"/>
  <c r="A194" i="2"/>
  <c r="D193" i="2"/>
  <c r="C193" i="2"/>
  <c r="B193" i="2"/>
  <c r="A193" i="2"/>
  <c r="D192" i="2"/>
  <c r="C192" i="2"/>
  <c r="B192" i="2"/>
  <c r="A192" i="2"/>
  <c r="D191" i="2"/>
  <c r="C191" i="2"/>
  <c r="B191" i="2"/>
  <c r="A191" i="2"/>
  <c r="D190" i="2"/>
  <c r="C190" i="2"/>
  <c r="B190" i="2"/>
  <c r="A190" i="2"/>
  <c r="D189" i="2"/>
  <c r="C189" i="2"/>
  <c r="B189" i="2"/>
  <c r="A189" i="2"/>
  <c r="D188" i="2"/>
  <c r="C188" i="2"/>
  <c r="B188" i="2"/>
  <c r="A188" i="2"/>
  <c r="D187" i="2"/>
  <c r="C187" i="2"/>
  <c r="B187" i="2"/>
  <c r="A187" i="2"/>
  <c r="D186" i="2"/>
  <c r="C186" i="2"/>
  <c r="B186" i="2"/>
  <c r="A186" i="2"/>
  <c r="D185" i="2"/>
  <c r="C185" i="2"/>
  <c r="B185" i="2"/>
  <c r="A185" i="2"/>
  <c r="D184" i="2"/>
  <c r="C184" i="2"/>
  <c r="B184" i="2"/>
  <c r="A184" i="2"/>
  <c r="D183" i="2"/>
  <c r="C183" i="2"/>
  <c r="B183" i="2"/>
  <c r="A183" i="2"/>
  <c r="D182" i="2"/>
  <c r="C182" i="2"/>
  <c r="B182" i="2"/>
  <c r="A182" i="2"/>
  <c r="D181" i="2"/>
  <c r="C181" i="2"/>
  <c r="B181" i="2"/>
  <c r="A181" i="2"/>
  <c r="D180" i="2"/>
  <c r="C180" i="2"/>
  <c r="B180" i="2"/>
  <c r="A180" i="2"/>
  <c r="D179" i="2"/>
  <c r="C179" i="2"/>
  <c r="B179" i="2"/>
  <c r="A179" i="2"/>
  <c r="D178" i="2"/>
  <c r="C178" i="2"/>
  <c r="B178" i="2"/>
  <c r="A178" i="2"/>
  <c r="D177" i="2"/>
  <c r="C177" i="2"/>
  <c r="B177" i="2"/>
  <c r="A177" i="2"/>
  <c r="D176" i="2"/>
  <c r="C176" i="2"/>
  <c r="B176" i="2"/>
  <c r="A176" i="2"/>
  <c r="D175" i="2"/>
  <c r="C175" i="2"/>
  <c r="B175" i="2"/>
  <c r="A175" i="2"/>
  <c r="D174" i="2"/>
  <c r="C174" i="2"/>
  <c r="B174" i="2"/>
  <c r="A174" i="2"/>
  <c r="D173" i="2"/>
  <c r="C173" i="2"/>
  <c r="B173" i="2"/>
  <c r="A173" i="2"/>
  <c r="D172" i="2"/>
  <c r="C172" i="2"/>
  <c r="B172" i="2"/>
  <c r="A172" i="2"/>
  <c r="D171" i="2"/>
  <c r="C171" i="2"/>
  <c r="B171" i="2"/>
  <c r="A171" i="2"/>
  <c r="D170" i="2"/>
  <c r="C170" i="2"/>
  <c r="B170" i="2"/>
  <c r="A170" i="2"/>
  <c r="D169" i="2"/>
  <c r="C169" i="2"/>
  <c r="B169" i="2"/>
  <c r="A169" i="2"/>
  <c r="D168" i="2"/>
  <c r="C168" i="2"/>
  <c r="B168" i="2"/>
  <c r="A168" i="2"/>
  <c r="D167" i="2"/>
  <c r="C167" i="2"/>
  <c r="B167" i="2"/>
  <c r="A167" i="2"/>
  <c r="D166" i="2"/>
  <c r="C166" i="2"/>
  <c r="B166" i="2"/>
  <c r="A166" i="2"/>
  <c r="D165" i="2"/>
  <c r="C165" i="2"/>
  <c r="B165" i="2"/>
  <c r="A165" i="2"/>
  <c r="D164" i="2"/>
  <c r="C164" i="2"/>
  <c r="B164" i="2"/>
  <c r="A164" i="2"/>
  <c r="D163" i="2"/>
  <c r="C163" i="2"/>
  <c r="B163" i="2"/>
  <c r="A163" i="2"/>
  <c r="D162" i="2"/>
  <c r="C162" i="2"/>
  <c r="B162" i="2"/>
  <c r="A162" i="2"/>
  <c r="D161" i="2"/>
  <c r="C161" i="2"/>
  <c r="B161" i="2"/>
  <c r="A161" i="2"/>
  <c r="D160" i="2"/>
  <c r="C160" i="2"/>
  <c r="B160" i="2"/>
  <c r="A160" i="2"/>
  <c r="D159" i="2"/>
  <c r="C159" i="2"/>
  <c r="B159" i="2"/>
  <c r="A159" i="2"/>
  <c r="D158" i="2"/>
  <c r="C158" i="2"/>
  <c r="B158" i="2"/>
  <c r="A158" i="2"/>
  <c r="D157" i="2"/>
  <c r="C157" i="2"/>
  <c r="B157" i="2"/>
  <c r="A157" i="2"/>
  <c r="D156" i="2"/>
  <c r="C156" i="2"/>
  <c r="B156" i="2"/>
  <c r="A156" i="2"/>
  <c r="D155" i="2"/>
  <c r="C155" i="2"/>
  <c r="B155" i="2"/>
  <c r="A155" i="2"/>
  <c r="D154" i="2"/>
  <c r="C154" i="2"/>
  <c r="B154" i="2"/>
  <c r="A154" i="2"/>
  <c r="D153" i="2"/>
  <c r="C153" i="2"/>
  <c r="B153" i="2"/>
  <c r="A153" i="2"/>
  <c r="D152" i="2"/>
  <c r="C152" i="2"/>
  <c r="B152" i="2"/>
  <c r="A152" i="2"/>
  <c r="D151" i="2"/>
  <c r="C151" i="2"/>
  <c r="B151" i="2"/>
  <c r="A151" i="2"/>
  <c r="D150" i="2"/>
  <c r="C150" i="2"/>
  <c r="B150" i="2"/>
  <c r="A150" i="2"/>
  <c r="D149" i="2"/>
  <c r="C149" i="2"/>
  <c r="B149" i="2"/>
  <c r="A149" i="2"/>
  <c r="D148" i="2"/>
  <c r="C148" i="2"/>
  <c r="B148" i="2"/>
  <c r="A148" i="2"/>
  <c r="D147" i="2"/>
  <c r="C147" i="2"/>
  <c r="B147" i="2"/>
  <c r="A147" i="2"/>
  <c r="D146" i="2"/>
  <c r="C146" i="2"/>
  <c r="B146" i="2"/>
  <c r="A146" i="2"/>
  <c r="D145" i="2"/>
  <c r="C145" i="2"/>
  <c r="B145" i="2"/>
  <c r="A145" i="2"/>
  <c r="D144" i="2"/>
  <c r="C144" i="2"/>
  <c r="B144" i="2"/>
  <c r="A144" i="2"/>
  <c r="D143" i="2"/>
  <c r="C143" i="2"/>
  <c r="B143" i="2"/>
  <c r="A143" i="2"/>
  <c r="D142" i="2"/>
  <c r="C142" i="2"/>
  <c r="B142" i="2"/>
  <c r="A142" i="2"/>
  <c r="D141" i="2"/>
  <c r="C141" i="2"/>
  <c r="B141" i="2"/>
  <c r="A141" i="2"/>
  <c r="D140" i="2"/>
  <c r="C140" i="2"/>
  <c r="B140" i="2"/>
  <c r="A140" i="2"/>
  <c r="D139" i="2"/>
  <c r="C139" i="2"/>
  <c r="B139" i="2"/>
  <c r="A139" i="2"/>
  <c r="D138" i="2"/>
  <c r="C138" i="2"/>
  <c r="B138" i="2"/>
  <c r="A138" i="2"/>
  <c r="D137" i="2"/>
  <c r="C137" i="2"/>
  <c r="B137" i="2"/>
  <c r="A137" i="2"/>
  <c r="D136" i="2"/>
  <c r="C136" i="2"/>
  <c r="B136" i="2"/>
  <c r="A136" i="2"/>
  <c r="D135" i="2"/>
  <c r="C135" i="2"/>
  <c r="B135" i="2"/>
  <c r="A135" i="2"/>
  <c r="D134" i="2"/>
  <c r="C134" i="2"/>
  <c r="B134" i="2"/>
  <c r="A134" i="2"/>
  <c r="D133" i="2"/>
  <c r="C133" i="2"/>
  <c r="B133" i="2"/>
  <c r="A133" i="2"/>
  <c r="D132" i="2"/>
  <c r="C132" i="2"/>
  <c r="B132" i="2"/>
  <c r="A132" i="2"/>
  <c r="D131" i="2"/>
  <c r="C131" i="2"/>
  <c r="B131" i="2"/>
  <c r="A131" i="2"/>
  <c r="D130" i="2"/>
  <c r="C130" i="2"/>
  <c r="B130" i="2"/>
  <c r="A130" i="2"/>
  <c r="D129" i="2"/>
  <c r="C129" i="2"/>
  <c r="B129" i="2"/>
  <c r="A129" i="2"/>
  <c r="D128" i="2"/>
  <c r="C128" i="2"/>
  <c r="B128" i="2"/>
  <c r="A128" i="2"/>
  <c r="D127" i="2"/>
  <c r="C127" i="2"/>
  <c r="B127" i="2"/>
  <c r="A127" i="2"/>
  <c r="D126" i="2"/>
  <c r="C126" i="2"/>
  <c r="B126" i="2"/>
  <c r="A126" i="2"/>
  <c r="D125" i="2"/>
  <c r="C125" i="2"/>
  <c r="B125" i="2"/>
  <c r="A125" i="2"/>
  <c r="D124" i="2"/>
  <c r="C124" i="2"/>
  <c r="B124" i="2"/>
  <c r="A124" i="2"/>
  <c r="D123" i="2"/>
  <c r="C123" i="2"/>
  <c r="B123" i="2"/>
  <c r="A123" i="2"/>
  <c r="D122" i="2"/>
  <c r="C122" i="2"/>
  <c r="B122" i="2"/>
  <c r="A122" i="2"/>
  <c r="D121" i="2"/>
  <c r="C121" i="2"/>
  <c r="B121" i="2"/>
  <c r="A121" i="2"/>
  <c r="D120" i="2"/>
  <c r="C120" i="2"/>
  <c r="B120" i="2"/>
  <c r="A120" i="2"/>
  <c r="D119" i="2"/>
  <c r="C119" i="2"/>
  <c r="B119" i="2"/>
  <c r="A119" i="2"/>
  <c r="D118" i="2"/>
  <c r="C118" i="2"/>
  <c r="B118" i="2"/>
  <c r="A118" i="2"/>
  <c r="D117" i="2"/>
  <c r="C117" i="2"/>
  <c r="B117" i="2"/>
  <c r="A117" i="2"/>
  <c r="D116" i="2"/>
  <c r="C116" i="2"/>
  <c r="B116" i="2"/>
  <c r="A116" i="2"/>
  <c r="D115" i="2"/>
  <c r="C115" i="2"/>
  <c r="B115" i="2"/>
  <c r="A115" i="2"/>
  <c r="D114" i="2"/>
  <c r="C114" i="2"/>
  <c r="B114" i="2"/>
  <c r="A114" i="2"/>
  <c r="D113" i="2"/>
  <c r="C113" i="2"/>
  <c r="B113" i="2"/>
  <c r="A113" i="2"/>
  <c r="D112" i="2"/>
  <c r="C112" i="2"/>
  <c r="B112" i="2"/>
  <c r="A112" i="2"/>
  <c r="D111" i="2"/>
  <c r="C111" i="2"/>
  <c r="B111" i="2"/>
  <c r="A111" i="2"/>
  <c r="D110" i="2"/>
  <c r="C110" i="2"/>
  <c r="B110" i="2"/>
  <c r="A110" i="2"/>
  <c r="D109" i="2"/>
  <c r="C109" i="2"/>
  <c r="B109" i="2"/>
  <c r="A109" i="2"/>
  <c r="D108" i="2"/>
  <c r="C108" i="2"/>
  <c r="B108" i="2"/>
  <c r="A108" i="2"/>
  <c r="D107" i="2"/>
  <c r="C107" i="2"/>
  <c r="B107" i="2"/>
  <c r="A107" i="2"/>
  <c r="D106" i="2"/>
  <c r="C106" i="2"/>
  <c r="B106" i="2"/>
  <c r="A106" i="2"/>
  <c r="D105" i="2"/>
  <c r="C105" i="2"/>
  <c r="B105" i="2"/>
  <c r="A105" i="2"/>
  <c r="D104" i="2"/>
  <c r="C104" i="2"/>
  <c r="B104" i="2"/>
  <c r="A104" i="2"/>
  <c r="D103" i="2"/>
  <c r="C103" i="2"/>
  <c r="B103" i="2"/>
  <c r="A103" i="2"/>
  <c r="D102" i="2"/>
  <c r="C102" i="2"/>
  <c r="B102" i="2"/>
  <c r="A102" i="2"/>
  <c r="D101" i="2"/>
  <c r="C101" i="2"/>
  <c r="B101" i="2"/>
  <c r="A101" i="2"/>
  <c r="D100" i="2"/>
  <c r="C100" i="2"/>
  <c r="B100" i="2"/>
  <c r="A100" i="2"/>
  <c r="D99" i="2"/>
  <c r="C99" i="2"/>
  <c r="B99" i="2"/>
  <c r="A99" i="2"/>
  <c r="D98" i="2"/>
  <c r="C98" i="2"/>
  <c r="B98" i="2"/>
  <c r="A98" i="2"/>
  <c r="D97" i="2"/>
  <c r="C97" i="2"/>
  <c r="B97" i="2"/>
  <c r="A97" i="2"/>
  <c r="D96" i="2"/>
  <c r="C96" i="2"/>
  <c r="B96" i="2"/>
  <c r="A96" i="2"/>
  <c r="D95" i="2"/>
  <c r="C95" i="2"/>
  <c r="B95" i="2"/>
  <c r="A95" i="2"/>
  <c r="D94" i="2"/>
  <c r="C94" i="2"/>
  <c r="B94" i="2"/>
  <c r="A94" i="2"/>
  <c r="D93" i="2"/>
  <c r="C93" i="2"/>
  <c r="B93" i="2"/>
  <c r="A93" i="2"/>
  <c r="D92" i="2"/>
  <c r="C92" i="2"/>
  <c r="B92" i="2"/>
  <c r="A92" i="2"/>
  <c r="D91" i="2"/>
  <c r="C91" i="2"/>
  <c r="B91" i="2"/>
  <c r="A91" i="2"/>
  <c r="D90" i="2"/>
  <c r="C90" i="2"/>
  <c r="B90" i="2"/>
  <c r="A90" i="2"/>
  <c r="D89" i="2"/>
  <c r="C89" i="2"/>
  <c r="B89" i="2"/>
  <c r="A89" i="2"/>
  <c r="D88" i="2"/>
  <c r="C88" i="2"/>
  <c r="B88" i="2"/>
  <c r="A88" i="2"/>
  <c r="D87" i="2"/>
  <c r="C87" i="2"/>
  <c r="B87" i="2"/>
  <c r="A87" i="2"/>
  <c r="D86" i="2"/>
  <c r="C86" i="2"/>
  <c r="B86" i="2"/>
  <c r="A86" i="2"/>
  <c r="D85" i="2"/>
  <c r="C85" i="2"/>
  <c r="B85" i="2"/>
  <c r="A85" i="2"/>
  <c r="D84" i="2"/>
  <c r="C84" i="2"/>
  <c r="B84" i="2"/>
  <c r="A84" i="2"/>
  <c r="D83" i="2"/>
  <c r="C83" i="2"/>
  <c r="B83" i="2"/>
  <c r="A83" i="2"/>
  <c r="D82" i="2"/>
  <c r="C82" i="2"/>
  <c r="B82" i="2"/>
  <c r="A82" i="2"/>
  <c r="D81" i="2"/>
  <c r="C81" i="2"/>
  <c r="B81" i="2"/>
  <c r="A81" i="2"/>
  <c r="D80" i="2"/>
  <c r="C80" i="2"/>
  <c r="B80" i="2"/>
  <c r="A80" i="2"/>
  <c r="D79" i="2"/>
  <c r="C79" i="2"/>
  <c r="B79" i="2"/>
  <c r="A79" i="2"/>
  <c r="D78" i="2"/>
  <c r="C78" i="2"/>
  <c r="B78" i="2"/>
  <c r="A78" i="2"/>
  <c r="D77" i="2"/>
  <c r="C77" i="2"/>
  <c r="B77" i="2"/>
  <c r="A77" i="2"/>
  <c r="D76" i="2"/>
  <c r="C76" i="2"/>
  <c r="B76" i="2"/>
  <c r="A76" i="2"/>
  <c r="D75" i="2"/>
  <c r="C75" i="2"/>
  <c r="B75" i="2"/>
  <c r="A75" i="2"/>
  <c r="D74" i="2"/>
  <c r="C74" i="2"/>
  <c r="B74" i="2"/>
  <c r="A74" i="2"/>
  <c r="D73" i="2"/>
  <c r="C73" i="2"/>
  <c r="B73" i="2"/>
  <c r="A73" i="2"/>
  <c r="D72" i="2"/>
  <c r="C72" i="2"/>
  <c r="B72" i="2"/>
  <c r="A72" i="2"/>
  <c r="D71" i="2"/>
  <c r="C71" i="2"/>
  <c r="B71" i="2"/>
  <c r="A71" i="2"/>
  <c r="D70" i="2"/>
  <c r="C70" i="2"/>
  <c r="B70" i="2"/>
  <c r="A70" i="2"/>
  <c r="D69" i="2"/>
  <c r="C69" i="2"/>
  <c r="B69" i="2"/>
  <c r="A69" i="2"/>
  <c r="D68" i="2"/>
  <c r="C68" i="2"/>
  <c r="B68" i="2"/>
  <c r="A68" i="2"/>
  <c r="D67" i="2"/>
  <c r="C67" i="2"/>
  <c r="B67" i="2"/>
  <c r="A67" i="2"/>
  <c r="B66" i="2"/>
  <c r="A66" i="2"/>
  <c r="D65" i="2"/>
  <c r="C65" i="2"/>
  <c r="B65" i="2"/>
  <c r="A65" i="2"/>
  <c r="D64" i="2"/>
  <c r="C64" i="2"/>
  <c r="B64" i="2"/>
  <c r="A64" i="2"/>
  <c r="D63" i="2"/>
  <c r="C63" i="2"/>
  <c r="B63" i="2"/>
  <c r="A63" i="2"/>
  <c r="D62" i="2"/>
  <c r="C62" i="2"/>
  <c r="B62" i="2"/>
  <c r="A62" i="2"/>
  <c r="D61" i="2"/>
  <c r="C61" i="2"/>
  <c r="B61" i="2"/>
  <c r="A61" i="2"/>
  <c r="D60" i="2"/>
  <c r="C60" i="2"/>
  <c r="B60" i="2"/>
  <c r="A60" i="2"/>
  <c r="D59" i="2"/>
  <c r="C59" i="2"/>
  <c r="B59" i="2"/>
  <c r="A59" i="2"/>
  <c r="D58" i="2"/>
  <c r="C58" i="2"/>
  <c r="B58" i="2"/>
  <c r="A58" i="2"/>
  <c r="D57" i="2"/>
  <c r="C57" i="2"/>
  <c r="B57" i="2"/>
  <c r="A57" i="2"/>
  <c r="D56" i="2"/>
  <c r="C56" i="2"/>
  <c r="B56" i="2"/>
  <c r="A56" i="2"/>
  <c r="D55" i="2"/>
  <c r="C55" i="2"/>
  <c r="B55" i="2"/>
  <c r="A55" i="2"/>
  <c r="D54" i="2"/>
  <c r="C54" i="2"/>
  <c r="B54" i="2"/>
  <c r="A54" i="2"/>
  <c r="D53" i="2"/>
  <c r="C53" i="2"/>
  <c r="B53" i="2"/>
  <c r="A53" i="2"/>
  <c r="D52" i="2"/>
  <c r="C52" i="2"/>
  <c r="B52" i="2"/>
  <c r="A52" i="2"/>
  <c r="D51" i="2"/>
  <c r="C51" i="2"/>
  <c r="B51" i="2"/>
  <c r="A51" i="2"/>
  <c r="D50" i="2"/>
  <c r="C50" i="2"/>
  <c r="B50" i="2"/>
  <c r="A50" i="2"/>
  <c r="D49" i="2"/>
  <c r="C49" i="2"/>
  <c r="B49" i="2"/>
  <c r="A49" i="2"/>
  <c r="D48" i="2"/>
  <c r="C48" i="2"/>
  <c r="B48" i="2"/>
  <c r="A48" i="2"/>
  <c r="D47" i="2"/>
  <c r="C47" i="2"/>
  <c r="B47" i="2"/>
  <c r="A47" i="2"/>
  <c r="D46" i="2"/>
  <c r="C46" i="2"/>
  <c r="B46" i="2"/>
  <c r="A46" i="2"/>
  <c r="D45" i="2"/>
  <c r="C45" i="2"/>
  <c r="B45" i="2"/>
  <c r="A45" i="2"/>
  <c r="D44" i="2"/>
  <c r="C44" i="2"/>
  <c r="B44" i="2"/>
  <c r="A44" i="2"/>
  <c r="D43" i="2"/>
  <c r="C43" i="2"/>
  <c r="B43" i="2"/>
  <c r="A43" i="2"/>
  <c r="D42" i="2"/>
  <c r="C42" i="2"/>
  <c r="B42" i="2"/>
  <c r="A42" i="2"/>
  <c r="D41" i="2"/>
  <c r="C41" i="2"/>
  <c r="B41" i="2"/>
  <c r="A41" i="2"/>
  <c r="D40" i="2"/>
  <c r="C40" i="2"/>
  <c r="B40" i="2"/>
  <c r="A40" i="2"/>
  <c r="D39" i="2"/>
  <c r="C39" i="2"/>
  <c r="B39" i="2"/>
  <c r="A39" i="2"/>
  <c r="D38" i="2"/>
  <c r="C38" i="2"/>
  <c r="B38" i="2"/>
  <c r="A38" i="2"/>
  <c r="D37" i="2"/>
  <c r="C37" i="2"/>
  <c r="B37" i="2"/>
  <c r="A37" i="2"/>
  <c r="D36" i="2"/>
  <c r="C36" i="2"/>
  <c r="B36" i="2"/>
  <c r="A36" i="2"/>
  <c r="D35" i="2"/>
  <c r="C35" i="2"/>
  <c r="B35" i="2"/>
  <c r="A35" i="2"/>
  <c r="D34" i="2"/>
  <c r="C34" i="2"/>
  <c r="B34" i="2"/>
  <c r="A34" i="2"/>
  <c r="D33" i="2"/>
  <c r="C33" i="2"/>
  <c r="B33" i="2"/>
  <c r="A33" i="2"/>
  <c r="D32" i="2"/>
  <c r="C32" i="2"/>
  <c r="B32" i="2"/>
  <c r="A32" i="2"/>
  <c r="D31" i="2"/>
  <c r="C31" i="2"/>
  <c r="B31" i="2"/>
  <c r="A31" i="2"/>
  <c r="D30" i="2"/>
  <c r="C30" i="2"/>
  <c r="B30" i="2"/>
  <c r="A30" i="2"/>
  <c r="D29" i="2"/>
  <c r="C29" i="2"/>
  <c r="B29" i="2"/>
  <c r="A29" i="2"/>
  <c r="D28" i="2"/>
  <c r="C28" i="2"/>
  <c r="B28" i="2"/>
  <c r="A28" i="2"/>
  <c r="D27" i="2"/>
  <c r="C27" i="2"/>
  <c r="B27" i="2"/>
  <c r="A27" i="2"/>
  <c r="D26" i="2"/>
  <c r="C26" i="2"/>
  <c r="B26" i="2"/>
  <c r="A26" i="2"/>
  <c r="D25" i="2"/>
  <c r="C25" i="2"/>
  <c r="B25" i="2"/>
  <c r="A25" i="2"/>
  <c r="D24" i="2"/>
  <c r="C24" i="2"/>
  <c r="B24" i="2"/>
  <c r="A24" i="2"/>
  <c r="D23" i="2"/>
  <c r="C23" i="2"/>
  <c r="B23" i="2"/>
  <c r="A23" i="2"/>
  <c r="D22" i="2"/>
  <c r="C22" i="2"/>
  <c r="B22" i="2"/>
  <c r="A22" i="2"/>
  <c r="D21" i="2"/>
  <c r="C21" i="2"/>
  <c r="B21" i="2"/>
  <c r="A21" i="2"/>
  <c r="D20" i="2"/>
  <c r="C20" i="2"/>
  <c r="B20" i="2"/>
  <c r="A20" i="2"/>
  <c r="D19" i="2"/>
  <c r="C19" i="2"/>
  <c r="B19" i="2"/>
  <c r="A19" i="2"/>
  <c r="D18" i="2"/>
  <c r="C18" i="2"/>
  <c r="B18" i="2"/>
  <c r="A18" i="2"/>
  <c r="D17" i="2"/>
  <c r="C17" i="2"/>
  <c r="B17" i="2"/>
  <c r="A17" i="2"/>
  <c r="D16" i="2"/>
  <c r="C16" i="2"/>
  <c r="B16" i="2"/>
  <c r="A16" i="2"/>
  <c r="D15" i="2"/>
  <c r="C15" i="2"/>
  <c r="B15" i="2"/>
  <c r="A15" i="2"/>
  <c r="D14" i="2"/>
  <c r="C14" i="2"/>
  <c r="B14" i="2"/>
  <c r="A14" i="2"/>
  <c r="D13" i="2"/>
  <c r="C13" i="2"/>
  <c r="B13" i="2"/>
  <c r="A13" i="2"/>
  <c r="D12" i="2"/>
  <c r="C12" i="2"/>
  <c r="B12" i="2"/>
  <c r="A12" i="2"/>
  <c r="D11" i="2"/>
  <c r="C11" i="2"/>
  <c r="B11" i="2"/>
  <c r="A11" i="2"/>
  <c r="D10" i="2"/>
  <c r="C10" i="2"/>
  <c r="B10" i="2"/>
  <c r="A10" i="2"/>
  <c r="D9" i="2"/>
  <c r="C9" i="2"/>
  <c r="B9" i="2"/>
  <c r="A9" i="2"/>
  <c r="D8" i="2"/>
  <c r="C8" i="2"/>
  <c r="B8" i="2"/>
  <c r="A8" i="2"/>
  <c r="D7" i="2"/>
  <c r="C7" i="2"/>
  <c r="B7" i="2"/>
  <c r="A7" i="2"/>
  <c r="D6" i="2"/>
  <c r="C6" i="2"/>
  <c r="B6" i="2"/>
  <c r="A6" i="2"/>
  <c r="D5" i="2"/>
  <c r="C5" i="2"/>
  <c r="B5" i="2"/>
  <c r="A5" i="2"/>
  <c r="D4" i="2"/>
  <c r="C4" i="2"/>
  <c r="B4" i="2"/>
  <c r="D3" i="2"/>
  <c r="C3" i="2"/>
  <c r="B3" i="2"/>
</calcChain>
</file>

<file path=xl/sharedStrings.xml><?xml version="1.0" encoding="utf-8"?>
<sst xmlns="http://schemas.openxmlformats.org/spreadsheetml/2006/main" count="72" uniqueCount="70">
  <si>
    <t>Debit</t>
  </si>
  <si>
    <t>Credit</t>
  </si>
  <si>
    <t>TOTAL</t>
  </si>
  <si>
    <t>Account</t>
  </si>
  <si>
    <t>Description</t>
  </si>
  <si>
    <t>Trial Balance</t>
  </si>
  <si>
    <t>1000 · Checking</t>
  </si>
  <si>
    <t>1010 · Cash Expenditures</t>
  </si>
  <si>
    <t>1012 · Savings</t>
  </si>
  <si>
    <t>1013 · Barter Account</t>
  </si>
  <si>
    <t>1200 · Accounts Receivable</t>
  </si>
  <si>
    <t>1250 · Prepaid Insurance</t>
  </si>
  <si>
    <t>1260 · Employee Advances</t>
  </si>
  <si>
    <t>1300 · Inventory Asset</t>
  </si>
  <si>
    <t>1400 · Undeposited Funds</t>
  </si>
  <si>
    <t>1500 · Truck:1510 · Original Purchase</t>
  </si>
  <si>
    <t>1500 · Truck:1520 · Accumulated Depreciation</t>
  </si>
  <si>
    <t>2000 · Accounts Payable</t>
  </si>
  <si>
    <t>2200 · QuickBooks Credit Card:2201 · QBCC Field Office</t>
  </si>
  <si>
    <t>2200 · QuickBooks Credit Card:2202 · QBCC Home Office</t>
  </si>
  <si>
    <t>2210 · CalOil Card</t>
  </si>
  <si>
    <t>2300 · Payroll Liabilities</t>
  </si>
  <si>
    <t>2350 · Payments on Account</t>
  </si>
  <si>
    <t>2400 · Sales Tax Payable</t>
  </si>
  <si>
    <t>2500 · Equipment Loan</t>
  </si>
  <si>
    <t>2600 · Bank of Anycity Loan</t>
  </si>
  <si>
    <t>2700 · Bank Loan</t>
  </si>
  <si>
    <t>3000 · Owner's Equity:3010 · Owner's Draw</t>
  </si>
  <si>
    <t>3100 · Retained Earnings</t>
  </si>
  <si>
    <t>3200 · Opening Bal Equity</t>
  </si>
  <si>
    <t>4100 · Landscaping Services:4110 · Job Materials:4111 · Decks &amp; Patios</t>
  </si>
  <si>
    <t>4100 · Landscaping Services:4110 · Job Materials:4112 · Fountains &amp; Garden Lighting</t>
  </si>
  <si>
    <t>4100 · Landscaping Services:4110 · Job Materials:4113 · Plants and Sod</t>
  </si>
  <si>
    <t>4100 · Landscaping Services:4110 · Job Materials:4114 · Sprinklers &amp; Drip Systems</t>
  </si>
  <si>
    <t>4100 · Landscaping Services:4110 · Job Materials:4115 · Misc Materials</t>
  </si>
  <si>
    <t>4100 · Landscaping Services:4120 · Labor:4121 · Installation</t>
  </si>
  <si>
    <t>4100 · Landscaping Services:4120 · Labor:4122 · Maintenance &amp; Repairs</t>
  </si>
  <si>
    <t>4100 · Landscaping Services:4140 · Design Services</t>
  </si>
  <si>
    <t>4400 · Markup Income</t>
  </si>
  <si>
    <t>4500 · Retail Sales</t>
  </si>
  <si>
    <t>4600 · Service</t>
  </si>
  <si>
    <t>5000 · Cost of Goods Sold</t>
  </si>
  <si>
    <t>6561 · Payroll Expenses</t>
  </si>
  <si>
    <t>6200 · Automobile:6210 · Insurance</t>
  </si>
  <si>
    <t>6200 · Automobile:6230 · Fuel</t>
  </si>
  <si>
    <t>6200 · Automobile:6240 · Maintenance &amp; Repairs</t>
  </si>
  <si>
    <t>6400 · Bank Service Charges</t>
  </si>
  <si>
    <t>6600 · Delivery Fee</t>
  </si>
  <si>
    <t>6900 · Insurance</t>
  </si>
  <si>
    <t>6900 · Insurance:6910 · Disability</t>
  </si>
  <si>
    <t>6900 · Insurance:6920 · Liability</t>
  </si>
  <si>
    <t>6900 · Insurance:6930 · Worker's Comp</t>
  </si>
  <si>
    <t>7000 · Interest Expense</t>
  </si>
  <si>
    <t>7100 · Job Expenses:7110 · Job Materials:7111 · Decks &amp; Patio</t>
  </si>
  <si>
    <t>7100 · Job Expenses:7110 · Job Materials:7112 · Fountains &amp; Garden Lighting</t>
  </si>
  <si>
    <t>7100 · Job Expenses:7110 · Job Materials:7113 · Plants &amp; Sod</t>
  </si>
  <si>
    <t>7100 · Job Expenses:7130 · Permits</t>
  </si>
  <si>
    <t>7100 · Job Expenses:7140 · Subcontractors</t>
  </si>
  <si>
    <t>7250 · Mileage Reimbursement</t>
  </si>
  <si>
    <t>7400 · Professional Fees:7420 · Legal</t>
  </si>
  <si>
    <t>7500 · Rent</t>
  </si>
  <si>
    <t>7550 · Repairs:7553 · Equipment Repairs</t>
  </si>
  <si>
    <t>7700 · Tools and Misc. Equipment</t>
  </si>
  <si>
    <t>6999 · Uncategorized Expenses</t>
  </si>
  <si>
    <t>7750 · Utilities:7751 · Gas and Electric</t>
  </si>
  <si>
    <t>7750 · Utilities:7753 · Telephone</t>
  </si>
  <si>
    <t>7750 · Utilities:7752 · Water</t>
  </si>
  <si>
    <t>8000 · Interest Income</t>
  </si>
  <si>
    <t>8110 · Misc Income</t>
  </si>
  <si>
    <t>Dec 31,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</si>
</sst>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;\-#,##0.00"/>
    <numFmt numFmtId="165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9" fontId="2" fillId="0" borderId="0" xfId="0" applyNumberFormat="1" applyFont="1"/>
    <xf numFmtId="164" fontId="3" fillId="0" borderId="0" xfId="0" applyNumberFormat="1" applyFont="1"/>
    <xf numFmtId="49" fontId="3" fillId="0" borderId="0" xfId="0" applyNumberFormat="1" applyFont="1"/>
    <xf numFmtId="164" fontId="3" fillId="0" borderId="1" xfId="0" applyNumberFormat="1" applyFont="1" applyBorder="1"/>
    <xf numFmtId="164" fontId="2" fillId="0" borderId="2" xfId="0" applyNumberFormat="1" applyFont="1" applyBorder="1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49" fontId="0" fillId="0" borderId="5" xfId="0" applyNumberFormat="1" applyBorder="1" applyAlignment="1">
      <alignment horizontal="centerContinuous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NumberFormat="1" applyFont="1" applyAlignment="1">
      <alignment horizontal="center"/>
    </xf>
    <xf numFmtId="0" fontId="5" fillId="0" borderId="0" xfId="0" applyNumberFormat="1" applyFont="1"/>
    <xf numFmtId="43" fontId="5" fillId="0" borderId="0" xfId="0" applyNumberFormat="1" applyFont="1" applyAlignment="1">
      <alignment horizontal="center"/>
    </xf>
    <xf numFmtId="165" fontId="4" fillId="0" borderId="0" xfId="1" quotePrefix="1" applyNumberFormat="1" applyFont="1" applyAlignment="1">
      <alignment horizontal="left"/>
    </xf>
    <xf numFmtId="0" fontId="4" fillId="0" borderId="0" xfId="0" quotePrefix="1" applyFont="1"/>
    <xf numFmtId="43" fontId="4" fillId="0" borderId="3" xfId="0" applyNumberFormat="1" applyFont="1" applyBorder="1"/>
    <xf numFmtId="43" fontId="4" fillId="0" borderId="4" xfId="0" applyNumberFormat="1" applyFont="1" applyBorder="1"/>
    <xf numFmtId="0" fontId="6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center"/>
    </xf>
    <xf numFmtId="43" fontId="5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zoomScaleNormal="100" workbookViewId="0">
      <selection activeCell="B8" sqref="B8"/>
    </sheetView>
  </sheetViews>
  <sheetFormatPr defaultRowHeight="12.75" x14ac:dyDescent="0.2"/>
  <cols>
    <col min="1" max="1" width="3" style="9" customWidth="1"/>
    <col min="2" max="2" width="68.140625" style="9" customWidth="1"/>
    <col min="3" max="3" width="8.7109375" style="10" bestFit="1" customWidth="1"/>
    <col min="4" max="4" width="2.28515625" style="10" customWidth="1"/>
    <col min="5" max="5" width="8.7109375" style="10" bestFit="1" customWidth="1"/>
  </cols>
  <sheetData>
    <row r="1" spans="1:5" ht="13.5" thickBot="1" x14ac:dyDescent="0.25">
      <c r="A1" s="1"/>
      <c r="B1" s="1"/>
      <c r="C1" s="12" t="s">
        <v>69</v>
      </c>
      <c r="D1" s="11"/>
      <c r="E1" s="11"/>
    </row>
    <row r="2" spans="1:5" s="8" customFormat="1" ht="14.25" thickTop="1" thickBot="1" x14ac:dyDescent="0.25">
      <c r="A2" s="7"/>
      <c r="B2" s="7"/>
      <c r="C2" s="13" t="s">
        <v>0</v>
      </c>
      <c r="D2" s="14"/>
      <c r="E2" s="13" t="s">
        <v>1</v>
      </c>
    </row>
    <row r="3" spans="1:5" ht="13.5" thickTop="1" x14ac:dyDescent="0.2">
      <c r="A3" s="1"/>
      <c r="B3" s="1" t="s">
        <v>6</v>
      </c>
      <c r="C3" s="2">
        <v>102118.52</v>
      </c>
      <c r="D3" s="3"/>
      <c r="E3" s="2"/>
    </row>
    <row r="4" spans="1:5" x14ac:dyDescent="0.2">
      <c r="A4" s="1"/>
      <c r="B4" s="1" t="s">
        <v>7</v>
      </c>
      <c r="C4" s="2">
        <v>225.23</v>
      </c>
      <c r="D4" s="3"/>
      <c r="E4" s="2"/>
    </row>
    <row r="5" spans="1:5" x14ac:dyDescent="0.2">
      <c r="A5" s="1"/>
      <c r="B5" s="1" t="s">
        <v>8</v>
      </c>
      <c r="C5" s="2">
        <v>5987.5</v>
      </c>
      <c r="D5" s="3"/>
      <c r="E5" s="2"/>
    </row>
    <row r="6" spans="1:5" x14ac:dyDescent="0.2">
      <c r="A6" s="1"/>
      <c r="B6" s="1" t="s">
        <v>9</v>
      </c>
      <c r="C6" s="2">
        <v>0</v>
      </c>
      <c r="D6" s="3"/>
      <c r="E6" s="2"/>
    </row>
    <row r="7" spans="1:5" x14ac:dyDescent="0.2">
      <c r="A7" s="1"/>
      <c r="B7" s="1" t="s">
        <v>10</v>
      </c>
      <c r="C7" s="2">
        <v>35810.019999999997</v>
      </c>
      <c r="D7" s="3"/>
      <c r="E7" s="2"/>
    </row>
    <row r="8" spans="1:5" x14ac:dyDescent="0.2">
      <c r="A8" s="1"/>
      <c r="B8" s="1" t="s">
        <v>11</v>
      </c>
      <c r="C8" s="2">
        <v>500</v>
      </c>
      <c r="D8" s="3"/>
      <c r="E8" s="2"/>
    </row>
    <row r="9" spans="1:5" x14ac:dyDescent="0.2">
      <c r="A9" s="1"/>
      <c r="B9" s="1" t="s">
        <v>12</v>
      </c>
      <c r="C9" s="2">
        <v>100</v>
      </c>
      <c r="D9" s="3"/>
      <c r="E9" s="2"/>
    </row>
    <row r="10" spans="1:5" x14ac:dyDescent="0.2">
      <c r="A10" s="1"/>
      <c r="B10" s="1" t="s">
        <v>13</v>
      </c>
      <c r="C10" s="2">
        <v>6937.08</v>
      </c>
      <c r="D10" s="3"/>
      <c r="E10" s="2"/>
    </row>
    <row r="11" spans="1:5" x14ac:dyDescent="0.2">
      <c r="A11" s="1"/>
      <c r="B11" s="1" t="s">
        <v>14</v>
      </c>
      <c r="C11" s="2">
        <v>110</v>
      </c>
      <c r="D11" s="3"/>
      <c r="E11" s="2"/>
    </row>
    <row r="12" spans="1:5" x14ac:dyDescent="0.2">
      <c r="A12" s="1"/>
      <c r="B12" s="1" t="s">
        <v>15</v>
      </c>
      <c r="C12" s="2">
        <v>13750</v>
      </c>
      <c r="D12" s="3"/>
      <c r="E12" s="2"/>
    </row>
    <row r="13" spans="1:5" x14ac:dyDescent="0.2">
      <c r="A13" s="1"/>
      <c r="B13" s="1" t="s">
        <v>16</v>
      </c>
      <c r="C13" s="2"/>
      <c r="D13" s="3"/>
      <c r="E13" s="2">
        <v>1725</v>
      </c>
    </row>
    <row r="14" spans="1:5" x14ac:dyDescent="0.2">
      <c r="A14" s="1"/>
      <c r="B14" s="1" t="s">
        <v>17</v>
      </c>
      <c r="C14" s="2"/>
      <c r="D14" s="3"/>
      <c r="E14" s="2">
        <v>2578.69</v>
      </c>
    </row>
    <row r="15" spans="1:5" x14ac:dyDescent="0.2">
      <c r="A15" s="1"/>
      <c r="B15" s="1" t="s">
        <v>18</v>
      </c>
      <c r="C15" s="2"/>
      <c r="D15" s="3"/>
      <c r="E15" s="2">
        <v>45</v>
      </c>
    </row>
    <row r="16" spans="1:5" x14ac:dyDescent="0.2">
      <c r="A16" s="1"/>
      <c r="B16" s="1" t="s">
        <v>19</v>
      </c>
      <c r="C16" s="2"/>
      <c r="D16" s="3"/>
      <c r="E16" s="2">
        <v>25</v>
      </c>
    </row>
    <row r="17" spans="1:6" x14ac:dyDescent="0.2">
      <c r="A17" s="1"/>
      <c r="B17" s="1" t="s">
        <v>20</v>
      </c>
      <c r="C17" s="2"/>
      <c r="D17" s="3"/>
      <c r="E17" s="2">
        <v>1403.99</v>
      </c>
    </row>
    <row r="18" spans="1:6" x14ac:dyDescent="0.2">
      <c r="A18" s="1"/>
      <c r="B18" s="1" t="s">
        <v>21</v>
      </c>
      <c r="C18" s="2"/>
      <c r="D18" s="3"/>
      <c r="E18" s="2">
        <v>4090.7</v>
      </c>
    </row>
    <row r="19" spans="1:6" x14ac:dyDescent="0.2">
      <c r="A19" s="1"/>
      <c r="B19" s="1" t="s">
        <v>22</v>
      </c>
      <c r="C19" s="2">
        <v>1520</v>
      </c>
      <c r="D19" s="3"/>
      <c r="E19" s="2"/>
    </row>
    <row r="20" spans="1:6" x14ac:dyDescent="0.2">
      <c r="A20" s="1"/>
      <c r="B20" s="1" t="s">
        <v>23</v>
      </c>
      <c r="C20" s="2"/>
      <c r="D20" s="3"/>
      <c r="E20" s="2">
        <v>2086.5</v>
      </c>
    </row>
    <row r="21" spans="1:6" x14ac:dyDescent="0.2">
      <c r="A21" s="1"/>
      <c r="B21" s="1" t="s">
        <v>24</v>
      </c>
      <c r="C21" s="2"/>
      <c r="D21" s="3"/>
      <c r="E21" s="2">
        <v>3911.32</v>
      </c>
    </row>
    <row r="22" spans="1:6" x14ac:dyDescent="0.2">
      <c r="A22" s="1"/>
      <c r="B22" s="1" t="s">
        <v>25</v>
      </c>
      <c r="C22" s="2"/>
      <c r="D22" s="3"/>
      <c r="E22" s="2">
        <v>19932.650000000001</v>
      </c>
    </row>
    <row r="23" spans="1:6" x14ac:dyDescent="0.2">
      <c r="A23" s="1"/>
      <c r="B23" s="1" t="s">
        <v>26</v>
      </c>
      <c r="C23" s="2"/>
      <c r="D23" s="3"/>
      <c r="E23" s="2">
        <v>5369.06</v>
      </c>
    </row>
    <row r="24" spans="1:6" x14ac:dyDescent="0.2">
      <c r="A24" s="1"/>
      <c r="B24" s="1" t="s">
        <v>27</v>
      </c>
      <c r="C24" s="2">
        <v>5000</v>
      </c>
      <c r="D24" s="3"/>
      <c r="E24" s="2"/>
    </row>
    <row r="25" spans="1:6" x14ac:dyDescent="0.2">
      <c r="A25" s="1"/>
      <c r="B25" s="1" t="s">
        <v>28</v>
      </c>
      <c r="C25" s="2"/>
      <c r="D25" s="3"/>
      <c r="E25" s="2">
        <v>111771.83</v>
      </c>
    </row>
    <row r="26" spans="1:6" x14ac:dyDescent="0.2">
      <c r="A26" s="1"/>
      <c r="B26" s="1" t="s">
        <v>29</v>
      </c>
      <c r="C26" s="2">
        <v>0</v>
      </c>
      <c r="D26" s="3"/>
      <c r="E26" s="2"/>
    </row>
    <row r="27" spans="1:6" s="6" customFormat="1" x14ac:dyDescent="0.2">
      <c r="A27" s="1"/>
      <c r="B27" s="1" t="s">
        <v>30</v>
      </c>
      <c r="C27" s="2"/>
      <c r="D27" s="3"/>
      <c r="E27" s="2">
        <v>45</v>
      </c>
      <c r="F27"/>
    </row>
    <row r="28" spans="1:6" x14ac:dyDescent="0.2">
      <c r="A28" s="1"/>
      <c r="B28" s="1" t="s">
        <v>31</v>
      </c>
      <c r="C28" s="2"/>
      <c r="D28" s="3"/>
      <c r="E28" s="2">
        <v>6803.4</v>
      </c>
    </row>
    <row r="29" spans="1:6" x14ac:dyDescent="0.2">
      <c r="A29" s="1"/>
      <c r="B29" s="1" t="s">
        <v>32</v>
      </c>
      <c r="C29" s="2"/>
      <c r="D29" s="3"/>
      <c r="E29" s="2">
        <v>5341.95</v>
      </c>
    </row>
    <row r="30" spans="1:6" x14ac:dyDescent="0.2">
      <c r="A30" s="1"/>
      <c r="B30" s="1" t="s">
        <v>33</v>
      </c>
      <c r="C30" s="2"/>
      <c r="D30" s="3"/>
      <c r="E30" s="2">
        <v>3887.21</v>
      </c>
    </row>
    <row r="31" spans="1:6" x14ac:dyDescent="0.2">
      <c r="A31" s="1"/>
      <c r="B31" s="1" t="s">
        <v>34</v>
      </c>
      <c r="C31" s="2"/>
      <c r="D31" s="3"/>
      <c r="E31" s="2">
        <v>141.30000000000001</v>
      </c>
    </row>
    <row r="32" spans="1:6" x14ac:dyDescent="0.2">
      <c r="A32" s="1"/>
      <c r="B32" s="1" t="s">
        <v>35</v>
      </c>
      <c r="C32" s="2"/>
      <c r="D32" s="3"/>
      <c r="E32" s="2">
        <v>24567</v>
      </c>
    </row>
    <row r="33" spans="1:5" x14ac:dyDescent="0.2">
      <c r="A33" s="1"/>
      <c r="B33" s="1" t="s">
        <v>36</v>
      </c>
      <c r="C33" s="2"/>
      <c r="D33" s="3"/>
      <c r="E33" s="2">
        <v>3564.5</v>
      </c>
    </row>
    <row r="34" spans="1:5" x14ac:dyDescent="0.2">
      <c r="A34" s="1"/>
      <c r="B34" s="1" t="s">
        <v>37</v>
      </c>
      <c r="C34" s="2"/>
      <c r="D34" s="3"/>
      <c r="E34" s="2">
        <v>13510</v>
      </c>
    </row>
    <row r="35" spans="1:5" x14ac:dyDescent="0.2">
      <c r="A35" s="1"/>
      <c r="B35" s="1" t="s">
        <v>38</v>
      </c>
      <c r="C35" s="2"/>
      <c r="D35" s="3"/>
      <c r="E35" s="2">
        <v>815</v>
      </c>
    </row>
    <row r="36" spans="1:5" x14ac:dyDescent="0.2">
      <c r="A36" s="1"/>
      <c r="B36" s="1" t="s">
        <v>39</v>
      </c>
      <c r="C36" s="2"/>
      <c r="D36" s="3"/>
      <c r="E36" s="2">
        <v>383.03</v>
      </c>
    </row>
    <row r="37" spans="1:5" x14ac:dyDescent="0.2">
      <c r="A37" s="1"/>
      <c r="B37" s="1" t="s">
        <v>40</v>
      </c>
      <c r="C37" s="2"/>
      <c r="D37" s="3"/>
      <c r="E37" s="2">
        <v>6640</v>
      </c>
    </row>
    <row r="38" spans="1:5" x14ac:dyDescent="0.2">
      <c r="A38" s="1"/>
      <c r="B38" s="1" t="s">
        <v>41</v>
      </c>
      <c r="C38" s="2">
        <v>4220.25</v>
      </c>
      <c r="D38" s="3"/>
      <c r="E38" s="2"/>
    </row>
    <row r="39" spans="1:5" x14ac:dyDescent="0.2">
      <c r="A39" s="1"/>
      <c r="B39" s="1" t="s">
        <v>42</v>
      </c>
      <c r="C39" s="2">
        <v>33522.379999999997</v>
      </c>
      <c r="D39" s="3"/>
      <c r="E39" s="2"/>
    </row>
    <row r="40" spans="1:5" x14ac:dyDescent="0.2">
      <c r="A40" s="1"/>
      <c r="B40" s="1" t="s">
        <v>43</v>
      </c>
      <c r="C40" s="2">
        <v>427.62</v>
      </c>
      <c r="D40" s="3"/>
      <c r="E40" s="2"/>
    </row>
    <row r="41" spans="1:5" x14ac:dyDescent="0.2">
      <c r="A41" s="1"/>
      <c r="B41" s="1" t="s">
        <v>44</v>
      </c>
      <c r="C41" s="2">
        <v>55.93</v>
      </c>
      <c r="D41" s="3"/>
      <c r="E41" s="2"/>
    </row>
    <row r="42" spans="1:5" x14ac:dyDescent="0.2">
      <c r="A42" s="1"/>
      <c r="B42" s="1" t="s">
        <v>45</v>
      </c>
      <c r="C42" s="2">
        <v>254.5</v>
      </c>
      <c r="D42" s="3"/>
      <c r="E42" s="2"/>
    </row>
    <row r="43" spans="1:5" x14ac:dyDescent="0.2">
      <c r="A43" s="1"/>
      <c r="B43" s="1" t="s">
        <v>46</v>
      </c>
      <c r="C43" s="2">
        <v>73.5</v>
      </c>
      <c r="D43" s="3"/>
      <c r="E43" s="2"/>
    </row>
    <row r="44" spans="1:5" x14ac:dyDescent="0.2">
      <c r="A44" s="1"/>
      <c r="B44" s="1" t="s">
        <v>47</v>
      </c>
      <c r="C44" s="2">
        <v>15</v>
      </c>
      <c r="D44" s="3"/>
      <c r="E44" s="2"/>
    </row>
    <row r="45" spans="1:5" x14ac:dyDescent="0.2">
      <c r="A45" s="1"/>
      <c r="B45" s="1" t="s">
        <v>48</v>
      </c>
      <c r="C45" s="2">
        <v>200</v>
      </c>
      <c r="D45" s="3"/>
      <c r="E45" s="2"/>
    </row>
    <row r="46" spans="1:5" x14ac:dyDescent="0.2">
      <c r="A46" s="1"/>
      <c r="B46" s="1" t="s">
        <v>49</v>
      </c>
      <c r="C46" s="2">
        <v>150</v>
      </c>
      <c r="D46" s="3"/>
      <c r="E46" s="2"/>
    </row>
    <row r="47" spans="1:5" x14ac:dyDescent="0.2">
      <c r="A47" s="1"/>
      <c r="B47" s="1" t="s">
        <v>50</v>
      </c>
      <c r="C47" s="2">
        <v>855</v>
      </c>
      <c r="D47" s="3"/>
      <c r="E47" s="2"/>
    </row>
    <row r="48" spans="1:5" x14ac:dyDescent="0.2">
      <c r="A48" s="1"/>
      <c r="B48" s="1" t="s">
        <v>51</v>
      </c>
      <c r="C48" s="2">
        <v>630</v>
      </c>
      <c r="D48" s="3"/>
      <c r="E48" s="2"/>
    </row>
    <row r="49" spans="1:6" x14ac:dyDescent="0.2">
      <c r="A49" s="1"/>
      <c r="B49" s="1" t="s">
        <v>52</v>
      </c>
      <c r="C49" s="2">
        <v>470.91</v>
      </c>
      <c r="D49" s="3"/>
      <c r="E49" s="2"/>
    </row>
    <row r="50" spans="1:6" x14ac:dyDescent="0.2">
      <c r="A50" s="1"/>
      <c r="B50" s="1" t="s">
        <v>53</v>
      </c>
      <c r="C50" s="2">
        <v>0</v>
      </c>
      <c r="D50" s="3"/>
      <c r="E50" s="2"/>
    </row>
    <row r="51" spans="1:6" x14ac:dyDescent="0.2">
      <c r="A51" s="1"/>
      <c r="B51" s="1" t="s">
        <v>54</v>
      </c>
      <c r="C51" s="2">
        <v>1150</v>
      </c>
      <c r="D51" s="3"/>
      <c r="E51" s="2"/>
    </row>
    <row r="52" spans="1:6" x14ac:dyDescent="0.2">
      <c r="A52" s="1"/>
      <c r="B52" s="1" t="s">
        <v>55</v>
      </c>
      <c r="C52" s="2">
        <v>902.25</v>
      </c>
      <c r="D52" s="3"/>
      <c r="E52" s="2"/>
    </row>
    <row r="53" spans="1:6" x14ac:dyDescent="0.2">
      <c r="A53" s="1"/>
      <c r="B53" s="1" t="s">
        <v>56</v>
      </c>
      <c r="C53" s="2">
        <v>0</v>
      </c>
      <c r="D53" s="3"/>
      <c r="E53" s="2"/>
    </row>
    <row r="54" spans="1:6" x14ac:dyDescent="0.2">
      <c r="A54" s="1"/>
      <c r="B54" s="1" t="s">
        <v>57</v>
      </c>
      <c r="C54" s="2">
        <v>375</v>
      </c>
      <c r="D54" s="3"/>
      <c r="E54" s="2"/>
    </row>
    <row r="55" spans="1:6" x14ac:dyDescent="0.2">
      <c r="A55" s="1"/>
      <c r="B55" s="1" t="s">
        <v>58</v>
      </c>
      <c r="C55" s="2">
        <v>0</v>
      </c>
      <c r="D55" s="3"/>
      <c r="E55" s="2"/>
    </row>
    <row r="56" spans="1:6" x14ac:dyDescent="0.2">
      <c r="A56" s="1"/>
      <c r="B56" s="1" t="s">
        <v>59</v>
      </c>
      <c r="C56" s="2">
        <v>375</v>
      </c>
      <c r="D56" s="3"/>
      <c r="E56" s="2"/>
    </row>
    <row r="57" spans="1:6" x14ac:dyDescent="0.2">
      <c r="A57" s="1"/>
      <c r="B57" s="1" t="s">
        <v>60</v>
      </c>
      <c r="C57" s="2">
        <v>2400</v>
      </c>
      <c r="D57" s="3"/>
      <c r="E57" s="2"/>
    </row>
    <row r="58" spans="1:6" x14ac:dyDescent="0.2">
      <c r="A58" s="1"/>
      <c r="B58" s="1" t="s">
        <v>61</v>
      </c>
      <c r="C58" s="2">
        <v>45</v>
      </c>
      <c r="D58" s="3"/>
      <c r="E58" s="2"/>
    </row>
    <row r="59" spans="1:6" x14ac:dyDescent="0.2">
      <c r="A59" s="1"/>
      <c r="B59" s="1" t="s">
        <v>62</v>
      </c>
      <c r="C59" s="2">
        <v>735</v>
      </c>
      <c r="D59" s="3"/>
      <c r="E59" s="2"/>
    </row>
    <row r="60" spans="1:6" x14ac:dyDescent="0.2">
      <c r="A60" s="1"/>
      <c r="B60" s="1" t="s">
        <v>63</v>
      </c>
      <c r="C60" s="2">
        <v>0</v>
      </c>
      <c r="D60" s="3"/>
      <c r="E60" s="2"/>
    </row>
    <row r="61" spans="1:6" x14ac:dyDescent="0.2">
      <c r="A61" s="1"/>
      <c r="B61" s="1" t="s">
        <v>64</v>
      </c>
      <c r="C61" s="2">
        <v>424.42</v>
      </c>
      <c r="D61" s="3"/>
      <c r="E61" s="2"/>
    </row>
    <row r="62" spans="1:6" x14ac:dyDescent="0.2">
      <c r="A62" s="1"/>
      <c r="B62" s="1" t="s">
        <v>65</v>
      </c>
      <c r="C62" s="2">
        <v>149.96</v>
      </c>
      <c r="D62" s="3"/>
      <c r="E62" s="2"/>
    </row>
    <row r="63" spans="1:6" x14ac:dyDescent="0.2">
      <c r="A63" s="1"/>
      <c r="B63" s="1" t="s">
        <v>66</v>
      </c>
      <c r="C63" s="2">
        <v>81.17</v>
      </c>
      <c r="D63" s="3"/>
      <c r="E63" s="2"/>
    </row>
    <row r="64" spans="1:6" s="6" customFormat="1" x14ac:dyDescent="0.2">
      <c r="A64" s="1"/>
      <c r="B64" s="1" t="s">
        <v>67</v>
      </c>
      <c r="C64" s="2"/>
      <c r="D64" s="3"/>
      <c r="E64" s="2">
        <v>91.11</v>
      </c>
      <c r="F64"/>
    </row>
    <row r="65" spans="1:5" ht="13.5" thickBot="1" x14ac:dyDescent="0.25">
      <c r="A65" s="1"/>
      <c r="B65" s="1" t="s">
        <v>68</v>
      </c>
      <c r="C65" s="4"/>
      <c r="D65" s="3"/>
      <c r="E65" s="4">
        <v>842</v>
      </c>
    </row>
    <row r="66" spans="1:5" s="6" customFormat="1" ht="15.95" customHeight="1" thickBot="1" x14ac:dyDescent="0.25">
      <c r="A66" s="1" t="s">
        <v>2</v>
      </c>
      <c r="B66" s="1"/>
      <c r="C66" s="5">
        <f>ROUND(SUM(Sheet1!C3:'Sheet1'!C65),5)</f>
        <v>219571.24</v>
      </c>
      <c r="D66" s="1"/>
      <c r="E66" s="5">
        <f>ROUND(SUM(Sheet1!E3:'Sheet1'!E65),5)</f>
        <v>219571.24</v>
      </c>
    </row>
    <row r="67" spans="1:5" ht="13.5" thickTop="1" x14ac:dyDescent="0.2"/>
  </sheetData>
  <phoneticPr fontId="3" type="noConversion"/>
  <pageMargins left="0.75" right="0.75" top="1" bottom="1" header="0.25" footer="0.5"/>
  <pageSetup orientation="portrait" r:id="rId1"/>
  <headerFooter alignWithMargins="0">
    <oddHeader>&amp;C&amp;"Arial,Bold"&amp;12 Larry's Landscaping &amp;&amp; Garden Supply
&amp;14 Trial Balance
&amp;10 As of December 31, 2016</oddHeader>
    <oddFooter>&amp;R&amp;"Arial,Bold"&amp;8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6"/>
  <sheetViews>
    <sheetView tabSelected="1" workbookViewId="0">
      <selection activeCell="A3" sqref="A3"/>
    </sheetView>
  </sheetViews>
  <sheetFormatPr defaultRowHeight="15" x14ac:dyDescent="0.25"/>
  <cols>
    <col min="1" max="1" width="9.28515625" style="26" bestFit="1" customWidth="1"/>
    <col min="2" max="2" width="34.42578125" style="16" customWidth="1"/>
    <col min="3" max="4" width="11.85546875" style="25" customWidth="1"/>
    <col min="5" max="16384" width="9.140625" style="16"/>
  </cols>
  <sheetData>
    <row r="1" spans="1:4" ht="17.25" x14ac:dyDescent="0.4">
      <c r="A1" s="15"/>
      <c r="C1" s="27" t="s">
        <v>5</v>
      </c>
      <c r="D1" s="27"/>
    </row>
    <row r="2" spans="1:4" ht="17.25" x14ac:dyDescent="0.4">
      <c r="A2" s="17" t="s">
        <v>3</v>
      </c>
      <c r="B2" s="18" t="s">
        <v>4</v>
      </c>
      <c r="C2" s="19" t="s">
        <v>0</v>
      </c>
      <c r="D2" s="19" t="s">
        <v>1</v>
      </c>
    </row>
    <row r="3" spans="1:4" x14ac:dyDescent="0.25">
      <c r="A3" s="20" t="str">
        <f>IF(Sheet1!B3="","",
IF(ISERR(FIND(":",Sheet1!B3)=TRUE),
LEFT(Sheet1!B3,4),
IF(ISERR(
FIND(":",Sheet1!B3,FIND(":",Sheet1!B3)+1))=TRUE,
MID(Sheet1!B3,
FIND(":",Sheet1!B3)+1,4),
MID(Sheet1!B3,FIND(":",Sheet1!B3,
FIND(":",Sheet1!B3)+1)+1,4))))</f>
        <v>1000</v>
      </c>
      <c r="B3" s="21" t="str">
        <f>IF(Sheet1!A3&lt;&gt;"","TOTAL",IF(Sheet1!B3="","",IF(ISERR(FIND(":",Sheet1!B3)=FALSE),RIGHT(Sheet1!B3,LEN(Sheet1!B3)-7),IF(ISERR(FIND(":",Sheet1!B3,FIND(":",Sheet1!B3)+1))=TRUE,RIGHT(Sheet1!B3,LEN(Sheet1!B3)-FIND(":",Sheet1!B3)-7),RIGHT(Sheet1!B3,LEN(Sheet1!B3)-FIND(":",Sheet1!B3,FIND(":",Sheet1!B3)+1)-7)))))</f>
        <v>Checking</v>
      </c>
      <c r="C3" s="22">
        <f>IF(Sheet1!C3="","",Sheet1!C3)</f>
        <v>102118.52</v>
      </c>
      <c r="D3" s="23" t="str">
        <f>IF(Sheet1!E3="","",Sheet1!E3)</f>
        <v/>
      </c>
    </row>
    <row r="4" spans="1:4" x14ac:dyDescent="0.25">
      <c r="A4" s="20" t="str">
        <f>IF(Sheet1!B4="","",IF(ISERR(FIND(":",Sheet1!B4)=TRUE),LEFT(Sheet1!B4,4),IF(ISERR(FIND(":",Sheet1!B4,FIND(":",Sheet1!B4)+1))=TRUE,MID(Sheet1!B4,FIND(":",Sheet1!B4)+1,4),MID(Sheet1!B4,FIND(":",Sheet1!B4,FIND(":",Sheet1!B4)+1)+1,4))))</f>
        <v>1010</v>
      </c>
      <c r="B4" s="21" t="str">
        <f>IF(Sheet1!A4&lt;&gt;"","TOTAL",IF(Sheet1!B4="","",IF(ISERR(FIND(":",Sheet1!B4)=FALSE),RIGHT(Sheet1!B4,LEN(Sheet1!B4)-7),IF(ISERR(FIND(":",Sheet1!B4,FIND(":",Sheet1!B4)+1))=TRUE,RIGHT(Sheet1!B4,LEN(Sheet1!B4)-FIND(":",Sheet1!B4)-7),RIGHT(Sheet1!B4,LEN(Sheet1!B4)-FIND(":",Sheet1!B4,FIND(":",Sheet1!B4)+1)-7)))))</f>
        <v>Cash Expenditures</v>
      </c>
      <c r="C4" s="22">
        <f>IF(Sheet1!C4="","",Sheet1!C4)</f>
        <v>225.23</v>
      </c>
      <c r="D4" s="23" t="str">
        <f>IF(Sheet1!E4="","",Sheet1!E4)</f>
        <v/>
      </c>
    </row>
    <row r="5" spans="1:4" x14ac:dyDescent="0.25">
      <c r="A5" s="20" t="str">
        <f>IF(Sheet1!B5="","",IF(ISERR(FIND(":",Sheet1!B5)=TRUE),LEFT(Sheet1!B5,4),IF(ISERR(FIND(":",Sheet1!B5,FIND(":",Sheet1!B5)+1))=TRUE,MID(Sheet1!B5,FIND(":",Sheet1!B5)+1,4),MID(Sheet1!B5,FIND(":",Sheet1!B5,FIND(":",Sheet1!B5)+1)+1,4))))</f>
        <v>1012</v>
      </c>
      <c r="B5" s="21" t="str">
        <f>IF(Sheet1!A5&lt;&gt;"","TOTAL",IF(Sheet1!B5="","",IF(ISERR(FIND(":",Sheet1!B5)=FALSE),RIGHT(Sheet1!B5,LEN(Sheet1!B5)-7),IF(ISERR(FIND(":",Sheet1!B5,FIND(":",Sheet1!B5)+1))=TRUE,RIGHT(Sheet1!B5,LEN(Sheet1!B5)-FIND(":",Sheet1!B5)-7),RIGHT(Sheet1!B5,LEN(Sheet1!B5)-FIND(":",Sheet1!B5,FIND(":",Sheet1!B5)+1)-7)))))</f>
        <v>Savings</v>
      </c>
      <c r="C5" s="22">
        <f>IF(Sheet1!C5="","",Sheet1!C5)</f>
        <v>5987.5</v>
      </c>
      <c r="D5" s="23" t="str">
        <f>IF(Sheet1!E5="","",Sheet1!E5)</f>
        <v/>
      </c>
    </row>
    <row r="6" spans="1:4" x14ac:dyDescent="0.25">
      <c r="A6" s="20" t="str">
        <f>IF(Sheet1!B6="","",IF(ISERR(FIND(":",Sheet1!B6)=TRUE),LEFT(Sheet1!B6,4),IF(ISERR(FIND(":",Sheet1!B6,FIND(":",Sheet1!B6)+1))=TRUE,MID(Sheet1!B6,FIND(":",Sheet1!B6)+1,4),MID(Sheet1!B6,FIND(":",Sheet1!B6,FIND(":",Sheet1!B6)+1)+1,4))))</f>
        <v>1013</v>
      </c>
      <c r="B6" s="21" t="str">
        <f>IF(Sheet1!A6&lt;&gt;"","TOTAL",IF(Sheet1!B6="","",IF(ISERR(FIND(":",Sheet1!B6)=FALSE),RIGHT(Sheet1!B6,LEN(Sheet1!B6)-7),IF(ISERR(FIND(":",Sheet1!B6,FIND(":",Sheet1!B6)+1))=TRUE,RIGHT(Sheet1!B6,LEN(Sheet1!B6)-FIND(":",Sheet1!B6)-7),RIGHT(Sheet1!B6,LEN(Sheet1!B6)-FIND(":",Sheet1!B6,FIND(":",Sheet1!B6)+1)-7)))))</f>
        <v>Barter Account</v>
      </c>
      <c r="C6" s="22">
        <f>IF(Sheet1!C6="","",Sheet1!C6)</f>
        <v>0</v>
      </c>
      <c r="D6" s="23" t="str">
        <f>IF(Sheet1!E6="","",Sheet1!E6)</f>
        <v/>
      </c>
    </row>
    <row r="7" spans="1:4" x14ac:dyDescent="0.25">
      <c r="A7" s="20" t="str">
        <f>IF(Sheet1!B7="","",IF(ISERR(FIND(":",Sheet1!B7)=TRUE),LEFT(Sheet1!B7,4),IF(ISERR(FIND(":",Sheet1!B7,FIND(":",Sheet1!B7)+1))=TRUE,MID(Sheet1!B7,FIND(":",Sheet1!B7)+1,4),MID(Sheet1!B7,FIND(":",Sheet1!B7,FIND(":",Sheet1!B7)+1)+1,4))))</f>
        <v>1200</v>
      </c>
      <c r="B7" s="21" t="str">
        <f>IF(Sheet1!A7&lt;&gt;"","TOTAL",IF(Sheet1!B7="","",IF(ISERR(FIND(":",Sheet1!B7)=FALSE),RIGHT(Sheet1!B7,LEN(Sheet1!B7)-7),IF(ISERR(FIND(":",Sheet1!B7,FIND(":",Sheet1!B7)+1))=TRUE,RIGHT(Sheet1!B7,LEN(Sheet1!B7)-FIND(":",Sheet1!B7)-7),RIGHT(Sheet1!B7,LEN(Sheet1!B7)-FIND(":",Sheet1!B7,FIND(":",Sheet1!B7)+1)-7)))))</f>
        <v>Accounts Receivable</v>
      </c>
      <c r="C7" s="22">
        <f>IF(Sheet1!C7="","",Sheet1!C7)</f>
        <v>35810.019999999997</v>
      </c>
      <c r="D7" s="23" t="str">
        <f>IF(Sheet1!E7="","",Sheet1!E7)</f>
        <v/>
      </c>
    </row>
    <row r="8" spans="1:4" x14ac:dyDescent="0.25">
      <c r="A8" s="20" t="str">
        <f>IF(Sheet1!B8="","",IF(ISERR(FIND(":",Sheet1!B8)=TRUE),LEFT(Sheet1!B8,4),IF(ISERR(FIND(":",Sheet1!B8,FIND(":",Sheet1!B8)+1))=TRUE,MID(Sheet1!B8,FIND(":",Sheet1!B8)+1,4),MID(Sheet1!B8,FIND(":",Sheet1!B8,FIND(":",Sheet1!B8)+1)+1,4))))</f>
        <v>1250</v>
      </c>
      <c r="B8" s="21" t="str">
        <f>IF(Sheet1!A8&lt;&gt;"","TOTAL",IF(Sheet1!B8="","",IF(ISERR(FIND(":",Sheet1!B8)=FALSE),RIGHT(Sheet1!B8,LEN(Sheet1!B8)-7),IF(ISERR(FIND(":",Sheet1!B8,FIND(":",Sheet1!B8)+1))=TRUE,RIGHT(Sheet1!B8,LEN(Sheet1!B8)-FIND(":",Sheet1!B8)-7),RIGHT(Sheet1!B8,LEN(Sheet1!B8)-FIND(":",Sheet1!B8,FIND(":",Sheet1!B8)+1)-7)))))</f>
        <v>Prepaid Insurance</v>
      </c>
      <c r="C8" s="22">
        <f>IF(Sheet1!C8="","",Sheet1!C8)</f>
        <v>500</v>
      </c>
      <c r="D8" s="23" t="str">
        <f>IF(Sheet1!E8="","",Sheet1!E8)</f>
        <v/>
      </c>
    </row>
    <row r="9" spans="1:4" x14ac:dyDescent="0.25">
      <c r="A9" s="20" t="str">
        <f>IF(Sheet1!B9="","",IF(ISERR(FIND(":",Sheet1!B9)=TRUE),LEFT(Sheet1!B9,4),IF(ISERR(FIND(":",Sheet1!B9,FIND(":",Sheet1!B9)+1))=TRUE,MID(Sheet1!B9,FIND(":",Sheet1!B9)+1,4),MID(Sheet1!B9,FIND(":",Sheet1!B9,FIND(":",Sheet1!B9)+1)+1,4))))</f>
        <v>1260</v>
      </c>
      <c r="B9" s="21" t="str">
        <f>IF(Sheet1!A9&lt;&gt;"","TOTAL",IF(Sheet1!B9="","",IF(ISERR(FIND(":",Sheet1!B9)=FALSE),RIGHT(Sheet1!B9,LEN(Sheet1!B9)-7),IF(ISERR(FIND(":",Sheet1!B9,FIND(":",Sheet1!B9)+1))=TRUE,RIGHT(Sheet1!B9,LEN(Sheet1!B9)-FIND(":",Sheet1!B9)-7),RIGHT(Sheet1!B9,LEN(Sheet1!B9)-FIND(":",Sheet1!B9,FIND(":",Sheet1!B9)+1)-7)))))</f>
        <v>Employee Advances</v>
      </c>
      <c r="C9" s="22">
        <f>IF(Sheet1!C9="","",Sheet1!C9)</f>
        <v>100</v>
      </c>
      <c r="D9" s="23" t="str">
        <f>IF(Sheet1!E9="","",Sheet1!E9)</f>
        <v/>
      </c>
    </row>
    <row r="10" spans="1:4" x14ac:dyDescent="0.25">
      <c r="A10" s="20" t="str">
        <f>IF(Sheet1!B10="","",IF(ISERR(FIND(":",Sheet1!B10)=TRUE),LEFT(Sheet1!B10,4),IF(ISERR(FIND(":",Sheet1!B10,FIND(":",Sheet1!B10)+1))=TRUE,MID(Sheet1!B10,FIND(":",Sheet1!B10)+1,4),MID(Sheet1!B10,FIND(":",Sheet1!B10,FIND(":",Sheet1!B10)+1)+1,4))))</f>
        <v>1300</v>
      </c>
      <c r="B10" s="21" t="str">
        <f>IF(Sheet1!A10&lt;&gt;"","TOTAL",IF(Sheet1!B10="","",IF(ISERR(FIND(":",Sheet1!B10)=FALSE),RIGHT(Sheet1!B10,LEN(Sheet1!B10)-7),IF(ISERR(FIND(":",Sheet1!B10,FIND(":",Sheet1!B10)+1))=TRUE,RIGHT(Sheet1!B10,LEN(Sheet1!B10)-FIND(":",Sheet1!B10)-7),RIGHT(Sheet1!B10,LEN(Sheet1!B10)-FIND(":",Sheet1!B10,FIND(":",Sheet1!B10)+1)-7)))))</f>
        <v>Inventory Asset</v>
      </c>
      <c r="C10" s="22">
        <f>IF(Sheet1!C10="","",Sheet1!C10)</f>
        <v>6937.08</v>
      </c>
      <c r="D10" s="23" t="str">
        <f>IF(Sheet1!E10="","",Sheet1!E10)</f>
        <v/>
      </c>
    </row>
    <row r="11" spans="1:4" x14ac:dyDescent="0.25">
      <c r="A11" s="20" t="str">
        <f>IF(Sheet1!B11="","",IF(ISERR(FIND(":",Sheet1!B11)=TRUE),LEFT(Sheet1!B11,4),IF(ISERR(FIND(":",Sheet1!B11,FIND(":",Sheet1!B11)+1))=TRUE,MID(Sheet1!B11,FIND(":",Sheet1!B11)+1,4),MID(Sheet1!B11,FIND(":",Sheet1!B11,FIND(":",Sheet1!B11)+1)+1,4))))</f>
        <v>1400</v>
      </c>
      <c r="B11" s="21" t="str">
        <f>IF(Sheet1!A11&lt;&gt;"","TOTAL",IF(Sheet1!B11="","",IF(ISERR(FIND(":",Sheet1!B11)=FALSE),RIGHT(Sheet1!B11,LEN(Sheet1!B11)-7),IF(ISERR(FIND(":",Sheet1!B11,FIND(":",Sheet1!B11)+1))=TRUE,RIGHT(Sheet1!B11,LEN(Sheet1!B11)-FIND(":",Sheet1!B11)-7),RIGHT(Sheet1!B11,LEN(Sheet1!B11)-FIND(":",Sheet1!B11,FIND(":",Sheet1!B11)+1)-7)))))</f>
        <v>Undeposited Funds</v>
      </c>
      <c r="C11" s="22">
        <f>IF(Sheet1!C11="","",Sheet1!C11)</f>
        <v>110</v>
      </c>
      <c r="D11" s="23" t="str">
        <f>IF(Sheet1!E11="","",Sheet1!E11)</f>
        <v/>
      </c>
    </row>
    <row r="12" spans="1:4" x14ac:dyDescent="0.25">
      <c r="A12" s="20" t="str">
        <f>IF(Sheet1!B12="","",IF(ISERR(FIND(":",Sheet1!B12)=TRUE),LEFT(Sheet1!B12,4),IF(ISERR(FIND(":",Sheet1!B12,FIND(":",Sheet1!B12)+1))=TRUE,MID(Sheet1!B12,FIND(":",Sheet1!B12)+1,4),MID(Sheet1!B12,FIND(":",Sheet1!B12,FIND(":",Sheet1!B12)+1)+1,4))))</f>
        <v>1510</v>
      </c>
      <c r="B12" s="21" t="str">
        <f>IF(Sheet1!A12&lt;&gt;"","TOTAL",IF(Sheet1!B12="","",IF(ISERR(FIND(":",Sheet1!B12)=FALSE),RIGHT(Sheet1!B12,LEN(Sheet1!B12)-7),IF(ISERR(FIND(":",Sheet1!B12,FIND(":",Sheet1!B12)+1))=TRUE,RIGHT(Sheet1!B12,LEN(Sheet1!B12)-FIND(":",Sheet1!B12)-7),RIGHT(Sheet1!B12,LEN(Sheet1!B12)-FIND(":",Sheet1!B12,FIND(":",Sheet1!B12)+1)-7)))))</f>
        <v>Original Purchase</v>
      </c>
      <c r="C12" s="22">
        <f>IF(Sheet1!C12="","",Sheet1!C12)</f>
        <v>13750</v>
      </c>
      <c r="D12" s="23" t="str">
        <f>IF(Sheet1!E12="","",Sheet1!E12)</f>
        <v/>
      </c>
    </row>
    <row r="13" spans="1:4" x14ac:dyDescent="0.25">
      <c r="A13" s="20" t="str">
        <f>IF(Sheet1!B13="","",IF(ISERR(FIND(":",Sheet1!B13)=TRUE),LEFT(Sheet1!B13,4),IF(ISERR(FIND(":",Sheet1!B13,FIND(":",Sheet1!B13)+1))=TRUE,MID(Sheet1!B13,FIND(":",Sheet1!B13)+1,4),MID(Sheet1!B13,FIND(":",Sheet1!B13,FIND(":",Sheet1!B13)+1)+1,4))))</f>
        <v>1520</v>
      </c>
      <c r="B13" s="21" t="str">
        <f>IF(Sheet1!A13&lt;&gt;"","TOTAL",IF(Sheet1!B13="","",IF(ISERR(FIND(":",Sheet1!B13)=FALSE),RIGHT(Sheet1!B13,LEN(Sheet1!B13)-7),IF(ISERR(FIND(":",Sheet1!B13,FIND(":",Sheet1!B13)+1))=TRUE,RIGHT(Sheet1!B13,LEN(Sheet1!B13)-FIND(":",Sheet1!B13)-7),RIGHT(Sheet1!B13,LEN(Sheet1!B13)-FIND(":",Sheet1!B13,FIND(":",Sheet1!B13)+1)-7)))))</f>
        <v>Accumulated Depreciation</v>
      </c>
      <c r="C13" s="22" t="str">
        <f>IF(Sheet1!C13="","",Sheet1!C13)</f>
        <v/>
      </c>
      <c r="D13" s="23">
        <f>IF(Sheet1!E13="","",Sheet1!E13)</f>
        <v>1725</v>
      </c>
    </row>
    <row r="14" spans="1:4" x14ac:dyDescent="0.25">
      <c r="A14" s="20" t="str">
        <f>IF(Sheet1!B14="","",IF(ISERR(FIND(":",Sheet1!B14)=TRUE),LEFT(Sheet1!B14,4),IF(ISERR(FIND(":",Sheet1!B14,FIND(":",Sheet1!B14)+1))=TRUE,MID(Sheet1!B14,FIND(":",Sheet1!B14)+1,4),MID(Sheet1!B14,FIND(":",Sheet1!B14,FIND(":",Sheet1!B14)+1)+1,4))))</f>
        <v>2000</v>
      </c>
      <c r="B14" s="21" t="str">
        <f>IF(Sheet1!A14&lt;&gt;"","TOTAL",IF(Sheet1!B14="","",IF(ISERR(FIND(":",Sheet1!B14)=FALSE),RIGHT(Sheet1!B14,LEN(Sheet1!B14)-7),IF(ISERR(FIND(":",Sheet1!B14,FIND(":",Sheet1!B14)+1))=TRUE,RIGHT(Sheet1!B14,LEN(Sheet1!B14)-FIND(":",Sheet1!B14)-7),RIGHT(Sheet1!B14,LEN(Sheet1!B14)-FIND(":",Sheet1!B14,FIND(":",Sheet1!B14)+1)-7)))))</f>
        <v>Accounts Payable</v>
      </c>
      <c r="C14" s="22" t="str">
        <f>IF(Sheet1!C14="","",Sheet1!C14)</f>
        <v/>
      </c>
      <c r="D14" s="23">
        <f>IF(Sheet1!E14="","",Sheet1!E14)</f>
        <v>2578.69</v>
      </c>
    </row>
    <row r="15" spans="1:4" x14ac:dyDescent="0.25">
      <c r="A15" s="20" t="str">
        <f>IF(Sheet1!B15="","",IF(ISERR(FIND(":",Sheet1!B15)=TRUE),LEFT(Sheet1!B15,4),IF(ISERR(FIND(":",Sheet1!B15,FIND(":",Sheet1!B15)+1))=TRUE,MID(Sheet1!B15,FIND(":",Sheet1!B15)+1,4),MID(Sheet1!B15,FIND(":",Sheet1!B15,FIND(":",Sheet1!B15)+1)+1,4))))</f>
        <v>2201</v>
      </c>
      <c r="B15" s="21" t="str">
        <f>IF(Sheet1!A15&lt;&gt;"","TOTAL",IF(Sheet1!B15="","",IF(ISERR(FIND(":",Sheet1!B15)=FALSE),RIGHT(Sheet1!B15,LEN(Sheet1!B15)-7),IF(ISERR(FIND(":",Sheet1!B15,FIND(":",Sheet1!B15)+1))=TRUE,RIGHT(Sheet1!B15,LEN(Sheet1!B15)-FIND(":",Sheet1!B15)-7),RIGHT(Sheet1!B15,LEN(Sheet1!B15)-FIND(":",Sheet1!B15,FIND(":",Sheet1!B15)+1)-7)))))</f>
        <v>QBCC Field Office</v>
      </c>
      <c r="C15" s="22" t="str">
        <f>IF(Sheet1!C15="","",Sheet1!C15)</f>
        <v/>
      </c>
      <c r="D15" s="23">
        <f>IF(Sheet1!E15="","",Sheet1!E15)</f>
        <v>45</v>
      </c>
    </row>
    <row r="16" spans="1:4" x14ac:dyDescent="0.25">
      <c r="A16" s="20" t="str">
        <f>IF(Sheet1!B16="","",IF(ISERR(FIND(":",Sheet1!B16)=TRUE),LEFT(Sheet1!B16,4),IF(ISERR(FIND(":",Sheet1!B16,FIND(":",Sheet1!B16)+1))=TRUE,MID(Sheet1!B16,FIND(":",Sheet1!B16)+1,4),MID(Sheet1!B16,FIND(":",Sheet1!B16,FIND(":",Sheet1!B16)+1)+1,4))))</f>
        <v>2202</v>
      </c>
      <c r="B16" s="21" t="str">
        <f>IF(Sheet1!A16&lt;&gt;"","TOTAL",IF(Sheet1!B16="","",IF(ISERR(FIND(":",Sheet1!B16)=FALSE),RIGHT(Sheet1!B16,LEN(Sheet1!B16)-7),IF(ISERR(FIND(":",Sheet1!B16,FIND(":",Sheet1!B16)+1))=TRUE,RIGHT(Sheet1!B16,LEN(Sheet1!B16)-FIND(":",Sheet1!B16)-7),RIGHT(Sheet1!B16,LEN(Sheet1!B16)-FIND(":",Sheet1!B16,FIND(":",Sheet1!B16)+1)-7)))))</f>
        <v>QBCC Home Office</v>
      </c>
      <c r="C16" s="22" t="str">
        <f>IF(Sheet1!C16="","",Sheet1!C16)</f>
        <v/>
      </c>
      <c r="D16" s="23">
        <f>IF(Sheet1!E16="","",Sheet1!E16)</f>
        <v>25</v>
      </c>
    </row>
    <row r="17" spans="1:4" x14ac:dyDescent="0.25">
      <c r="A17" s="20" t="str">
        <f>IF(Sheet1!B17="","",IF(ISERR(FIND(":",Sheet1!B17)=TRUE),LEFT(Sheet1!B17,4),IF(ISERR(FIND(":",Sheet1!B17,FIND(":",Sheet1!B17)+1))=TRUE,MID(Sheet1!B17,FIND(":",Sheet1!B17)+1,4),MID(Sheet1!B17,FIND(":",Sheet1!B17,FIND(":",Sheet1!B17)+1)+1,4))))</f>
        <v>2210</v>
      </c>
      <c r="B17" s="21" t="str">
        <f>IF(Sheet1!A17&lt;&gt;"","TOTAL",IF(Sheet1!B17="","",IF(ISERR(FIND(":",Sheet1!B17)=FALSE),RIGHT(Sheet1!B17,LEN(Sheet1!B17)-7),IF(ISERR(FIND(":",Sheet1!B17,FIND(":",Sheet1!B17)+1))=TRUE,RIGHT(Sheet1!B17,LEN(Sheet1!B17)-FIND(":",Sheet1!B17)-7),RIGHT(Sheet1!B17,LEN(Sheet1!B17)-FIND(":",Sheet1!B17,FIND(":",Sheet1!B17)+1)-7)))))</f>
        <v>CalOil Card</v>
      </c>
      <c r="C17" s="22" t="str">
        <f>IF(Sheet1!C17="","",Sheet1!C17)</f>
        <v/>
      </c>
      <c r="D17" s="23">
        <f>IF(Sheet1!E17="","",Sheet1!E17)</f>
        <v>1403.99</v>
      </c>
    </row>
    <row r="18" spans="1:4" x14ac:dyDescent="0.25">
      <c r="A18" s="20" t="str">
        <f>IF(Sheet1!B18="","",IF(ISERR(FIND(":",Sheet1!B18)=TRUE),LEFT(Sheet1!B18,4),IF(ISERR(FIND(":",Sheet1!B18,FIND(":",Sheet1!B18)+1))=TRUE,MID(Sheet1!B18,FIND(":",Sheet1!B18)+1,4),MID(Sheet1!B18,FIND(":",Sheet1!B18,FIND(":",Sheet1!B18)+1)+1,4))))</f>
        <v>2300</v>
      </c>
      <c r="B18" s="21" t="str">
        <f>IF(Sheet1!A18&lt;&gt;"","TOTAL",IF(Sheet1!B18="","",IF(ISERR(FIND(":",Sheet1!B18)=FALSE),RIGHT(Sheet1!B18,LEN(Sheet1!B18)-7),IF(ISERR(FIND(":",Sheet1!B18,FIND(":",Sheet1!B18)+1))=TRUE,RIGHT(Sheet1!B18,LEN(Sheet1!B18)-FIND(":",Sheet1!B18)-7),RIGHT(Sheet1!B18,LEN(Sheet1!B18)-FIND(":",Sheet1!B18,FIND(":",Sheet1!B18)+1)-7)))))</f>
        <v>Payroll Liabilities</v>
      </c>
      <c r="C18" s="22" t="str">
        <f>IF(Sheet1!C18="","",Sheet1!C18)</f>
        <v/>
      </c>
      <c r="D18" s="23">
        <f>IF(Sheet1!E18="","",Sheet1!E18)</f>
        <v>4090.7</v>
      </c>
    </row>
    <row r="19" spans="1:4" x14ac:dyDescent="0.25">
      <c r="A19" s="20" t="str">
        <f>IF(Sheet1!B19="","",IF(ISERR(FIND(":",Sheet1!B19)=TRUE),LEFT(Sheet1!B19,4),IF(ISERR(FIND(":",Sheet1!B19,FIND(":",Sheet1!B19)+1))=TRUE,MID(Sheet1!B19,FIND(":",Sheet1!B19)+1,4),MID(Sheet1!B19,FIND(":",Sheet1!B19,FIND(":",Sheet1!B19)+1)+1,4))))</f>
        <v>2350</v>
      </c>
      <c r="B19" s="21" t="str">
        <f>IF(Sheet1!A19&lt;&gt;"","TOTAL",IF(Sheet1!B19="","",IF(ISERR(FIND(":",Sheet1!B19)=FALSE),RIGHT(Sheet1!B19,LEN(Sheet1!B19)-7),IF(ISERR(FIND(":",Sheet1!B19,FIND(":",Sheet1!B19)+1))=TRUE,RIGHT(Sheet1!B19,LEN(Sheet1!B19)-FIND(":",Sheet1!B19)-7),RIGHT(Sheet1!B19,LEN(Sheet1!B19)-FIND(":",Sheet1!B19,FIND(":",Sheet1!B19)+1)-7)))))</f>
        <v>Payments on Account</v>
      </c>
      <c r="C19" s="22">
        <f>IF(Sheet1!C19="","",Sheet1!C19)</f>
        <v>1520</v>
      </c>
      <c r="D19" s="23" t="str">
        <f>IF(Sheet1!E19="","",Sheet1!E19)</f>
        <v/>
      </c>
    </row>
    <row r="20" spans="1:4" x14ac:dyDescent="0.25">
      <c r="A20" s="20" t="str">
        <f>IF(Sheet1!B20="","",IF(ISERR(FIND(":",Sheet1!B20)=TRUE),LEFT(Sheet1!B20,4),IF(ISERR(FIND(":",Sheet1!B20,FIND(":",Sheet1!B20)+1))=TRUE,MID(Sheet1!B20,FIND(":",Sheet1!B20)+1,4),MID(Sheet1!B20,FIND(":",Sheet1!B20,FIND(":",Sheet1!B20)+1)+1,4))))</f>
        <v>2400</v>
      </c>
      <c r="B20" s="21" t="str">
        <f>IF(Sheet1!A20&lt;&gt;"","TOTAL",IF(Sheet1!B20="","",IF(ISERR(FIND(":",Sheet1!B20)=FALSE),RIGHT(Sheet1!B20,LEN(Sheet1!B20)-7),IF(ISERR(FIND(":",Sheet1!B20,FIND(":",Sheet1!B20)+1))=TRUE,RIGHT(Sheet1!B20,LEN(Sheet1!B20)-FIND(":",Sheet1!B20)-7),RIGHT(Sheet1!B20,LEN(Sheet1!B20)-FIND(":",Sheet1!B20,FIND(":",Sheet1!B20)+1)-7)))))</f>
        <v>Sales Tax Payable</v>
      </c>
      <c r="C20" s="22" t="str">
        <f>IF(Sheet1!C20="","",Sheet1!C20)</f>
        <v/>
      </c>
      <c r="D20" s="23">
        <f>IF(Sheet1!E20="","",Sheet1!E20)</f>
        <v>2086.5</v>
      </c>
    </row>
    <row r="21" spans="1:4" x14ac:dyDescent="0.25">
      <c r="A21" s="20" t="str">
        <f>IF(Sheet1!B21="","",IF(ISERR(FIND(":",Sheet1!B21)=TRUE),LEFT(Sheet1!B21,4),IF(ISERR(FIND(":",Sheet1!B21,FIND(":",Sheet1!B21)+1))=TRUE,MID(Sheet1!B21,FIND(":",Sheet1!B21)+1,4),MID(Sheet1!B21,FIND(":",Sheet1!B21,FIND(":",Sheet1!B21)+1)+1,4))))</f>
        <v>2500</v>
      </c>
      <c r="B21" s="21" t="str">
        <f>IF(Sheet1!A21&lt;&gt;"","TOTAL",IF(Sheet1!B21="","",IF(ISERR(FIND(":",Sheet1!B21)=FALSE),RIGHT(Sheet1!B21,LEN(Sheet1!B21)-7),IF(ISERR(FIND(":",Sheet1!B21,FIND(":",Sheet1!B21)+1))=TRUE,RIGHT(Sheet1!B21,LEN(Sheet1!B21)-FIND(":",Sheet1!B21)-7),RIGHT(Sheet1!B21,LEN(Sheet1!B21)-FIND(":",Sheet1!B21,FIND(":",Sheet1!B21)+1)-7)))))</f>
        <v>Equipment Loan</v>
      </c>
      <c r="C21" s="22" t="str">
        <f>IF(Sheet1!C21="","",Sheet1!C21)</f>
        <v/>
      </c>
      <c r="D21" s="23">
        <f>IF(Sheet1!E21="","",Sheet1!E21)</f>
        <v>3911.32</v>
      </c>
    </row>
    <row r="22" spans="1:4" x14ac:dyDescent="0.25">
      <c r="A22" s="20" t="str">
        <f>IF(Sheet1!B22="","",IF(ISERR(FIND(":",Sheet1!B22)=TRUE),LEFT(Sheet1!B22,4),IF(ISERR(FIND(":",Sheet1!B22,FIND(":",Sheet1!B22)+1))=TRUE,MID(Sheet1!B22,FIND(":",Sheet1!B22)+1,4),MID(Sheet1!B22,FIND(":",Sheet1!B22,FIND(":",Sheet1!B22)+1)+1,4))))</f>
        <v>2600</v>
      </c>
      <c r="B22" s="21" t="str">
        <f>IF(Sheet1!A22&lt;&gt;"","TOTAL",IF(Sheet1!B22="","",IF(ISERR(FIND(":",Sheet1!B22)=FALSE),RIGHT(Sheet1!B22,LEN(Sheet1!B22)-7),IF(ISERR(FIND(":",Sheet1!B22,FIND(":",Sheet1!B22)+1))=TRUE,RIGHT(Sheet1!B22,LEN(Sheet1!B22)-FIND(":",Sheet1!B22)-7),RIGHT(Sheet1!B22,LEN(Sheet1!B22)-FIND(":",Sheet1!B22,FIND(":",Sheet1!B22)+1)-7)))))</f>
        <v>Bank of Anycity Loan</v>
      </c>
      <c r="C22" s="22" t="str">
        <f>IF(Sheet1!C22="","",Sheet1!C22)</f>
        <v/>
      </c>
      <c r="D22" s="23">
        <f>IF(Sheet1!E22="","",Sheet1!E22)</f>
        <v>19932.650000000001</v>
      </c>
    </row>
    <row r="23" spans="1:4" x14ac:dyDescent="0.25">
      <c r="A23" s="20" t="str">
        <f>IF(Sheet1!B23="","",IF(ISERR(FIND(":",Sheet1!B23)=TRUE),LEFT(Sheet1!B23,4),IF(ISERR(FIND(":",Sheet1!B23,FIND(":",Sheet1!B23)+1))=TRUE,MID(Sheet1!B23,FIND(":",Sheet1!B23)+1,4),MID(Sheet1!B23,FIND(":",Sheet1!B23,FIND(":",Sheet1!B23)+1)+1,4))))</f>
        <v>2700</v>
      </c>
      <c r="B23" s="21" t="str">
        <f>IF(Sheet1!A23&lt;&gt;"","TOTAL",IF(Sheet1!B23="","",IF(ISERR(FIND(":",Sheet1!B23)=FALSE),RIGHT(Sheet1!B23,LEN(Sheet1!B23)-7),IF(ISERR(FIND(":",Sheet1!B23,FIND(":",Sheet1!B23)+1))=TRUE,RIGHT(Sheet1!B23,LEN(Sheet1!B23)-FIND(":",Sheet1!B23)-7),RIGHT(Sheet1!B23,LEN(Sheet1!B23)-FIND(":",Sheet1!B23,FIND(":",Sheet1!B23)+1)-7)))))</f>
        <v>Bank Loan</v>
      </c>
      <c r="C23" s="22" t="str">
        <f>IF(Sheet1!C23="","",Sheet1!C23)</f>
        <v/>
      </c>
      <c r="D23" s="23">
        <f>IF(Sheet1!E23="","",Sheet1!E23)</f>
        <v>5369.06</v>
      </c>
    </row>
    <row r="24" spans="1:4" x14ac:dyDescent="0.25">
      <c r="A24" s="20" t="str">
        <f>IF(Sheet1!B24="","",IF(ISERR(FIND(":",Sheet1!B24)=TRUE),LEFT(Sheet1!B24,4),IF(ISERR(FIND(":",Sheet1!B24,FIND(":",Sheet1!B24)+1))=TRUE,MID(Sheet1!B24,FIND(":",Sheet1!B24)+1,4),MID(Sheet1!B24,FIND(":",Sheet1!B24,FIND(":",Sheet1!B24)+1)+1,4))))</f>
        <v>3010</v>
      </c>
      <c r="B24" s="21" t="str">
        <f>IF(Sheet1!A24&lt;&gt;"","TOTAL",IF(Sheet1!B24="","",IF(ISERR(FIND(":",Sheet1!B24)=FALSE),RIGHT(Sheet1!B24,LEN(Sheet1!B24)-7),IF(ISERR(FIND(":",Sheet1!B24,FIND(":",Sheet1!B24)+1))=TRUE,RIGHT(Sheet1!B24,LEN(Sheet1!B24)-FIND(":",Sheet1!B24)-7),RIGHT(Sheet1!B24,LEN(Sheet1!B24)-FIND(":",Sheet1!B24,FIND(":",Sheet1!B24)+1)-7)))))</f>
        <v>Owner's Draw</v>
      </c>
      <c r="C24" s="22">
        <f>IF(Sheet1!C24="","",Sheet1!C24)</f>
        <v>5000</v>
      </c>
      <c r="D24" s="23" t="str">
        <f>IF(Sheet1!E24="","",Sheet1!E24)</f>
        <v/>
      </c>
    </row>
    <row r="25" spans="1:4" x14ac:dyDescent="0.25">
      <c r="A25" s="20" t="str">
        <f>IF(Sheet1!B25="","",IF(ISERR(FIND(":",Sheet1!B25)=TRUE),LEFT(Sheet1!B25,4),IF(ISERR(FIND(":",Sheet1!B25,FIND(":",Sheet1!B25)+1))=TRUE,MID(Sheet1!B25,FIND(":",Sheet1!B25)+1,4),MID(Sheet1!B25,FIND(":",Sheet1!B25,FIND(":",Sheet1!B25)+1)+1,4))))</f>
        <v>3100</v>
      </c>
      <c r="B25" s="21" t="str">
        <f>IF(Sheet1!A25&lt;&gt;"","TOTAL",IF(Sheet1!B25="","",IF(ISERR(FIND(":",Sheet1!B25)=FALSE),RIGHT(Sheet1!B25,LEN(Sheet1!B25)-7),IF(ISERR(FIND(":",Sheet1!B25,FIND(":",Sheet1!B25)+1))=TRUE,RIGHT(Sheet1!B25,LEN(Sheet1!B25)-FIND(":",Sheet1!B25)-7),RIGHT(Sheet1!B25,LEN(Sheet1!B25)-FIND(":",Sheet1!B25,FIND(":",Sheet1!B25)+1)-7)))))</f>
        <v>Retained Earnings</v>
      </c>
      <c r="C25" s="22" t="str">
        <f>IF(Sheet1!C25="","",Sheet1!C25)</f>
        <v/>
      </c>
      <c r="D25" s="23">
        <f>IF(Sheet1!E25="","",Sheet1!E25)</f>
        <v>111771.83</v>
      </c>
    </row>
    <row r="26" spans="1:4" x14ac:dyDescent="0.25">
      <c r="A26" s="20" t="str">
        <f>IF(Sheet1!B26="","",IF(ISERR(FIND(":",Sheet1!B26)=TRUE),LEFT(Sheet1!B26,4),IF(ISERR(FIND(":",Sheet1!B26,FIND(":",Sheet1!B26)+1))=TRUE,MID(Sheet1!B26,FIND(":",Sheet1!B26)+1,4),MID(Sheet1!B26,FIND(":",Sheet1!B26,FIND(":",Sheet1!B26)+1)+1,4))))</f>
        <v>3200</v>
      </c>
      <c r="B26" s="21" t="str">
        <f>IF(Sheet1!A26&lt;&gt;"","TOTAL",IF(Sheet1!B26="","",IF(ISERR(FIND(":",Sheet1!B26)=FALSE),RIGHT(Sheet1!B26,LEN(Sheet1!B26)-7),IF(ISERR(FIND(":",Sheet1!B26,FIND(":",Sheet1!B26)+1))=TRUE,RIGHT(Sheet1!B26,LEN(Sheet1!B26)-FIND(":",Sheet1!B26)-7),RIGHT(Sheet1!B26,LEN(Sheet1!B26)-FIND(":",Sheet1!B26,FIND(":",Sheet1!B26)+1)-7)))))</f>
        <v>Opening Bal Equity</v>
      </c>
      <c r="C26" s="22">
        <f>IF(Sheet1!C26="","",Sheet1!C26)</f>
        <v>0</v>
      </c>
      <c r="D26" s="23" t="str">
        <f>IF(Sheet1!E26="","",Sheet1!E26)</f>
        <v/>
      </c>
    </row>
    <row r="27" spans="1:4" x14ac:dyDescent="0.25">
      <c r="A27" s="20" t="str">
        <f>IF(Sheet1!B27="","",IF(ISERR(FIND(":",Sheet1!B27)=TRUE),LEFT(Sheet1!B27,4),IF(ISERR(FIND(":",Sheet1!B27,FIND(":",Sheet1!B27)+1))=TRUE,MID(Sheet1!B27,FIND(":",Sheet1!B27)+1,4),MID(Sheet1!B27,FIND(":",Sheet1!B27,FIND(":",Sheet1!B27)+1)+1,4))))</f>
        <v>4111</v>
      </c>
      <c r="B27" s="21" t="str">
        <f>IF(Sheet1!A27&lt;&gt;"","TOTAL",IF(Sheet1!B27="","",IF(ISERR(FIND(":",Sheet1!B27)=FALSE),RIGHT(Sheet1!B27,LEN(Sheet1!B27)-7),IF(ISERR(FIND(":",Sheet1!B27,FIND(":",Sheet1!B27)+1))=TRUE,RIGHT(Sheet1!B27,LEN(Sheet1!B27)-FIND(":",Sheet1!B27)-7),RIGHT(Sheet1!B27,LEN(Sheet1!B27)-FIND(":",Sheet1!B27,FIND(":",Sheet1!B27)+1)-7)))))</f>
        <v>Decks &amp; Patios</v>
      </c>
      <c r="C27" s="22" t="str">
        <f>IF(Sheet1!C27="","",Sheet1!C27)</f>
        <v/>
      </c>
      <c r="D27" s="23">
        <f>IF(Sheet1!E27="","",Sheet1!E27)</f>
        <v>45</v>
      </c>
    </row>
    <row r="28" spans="1:4" x14ac:dyDescent="0.25">
      <c r="A28" s="20" t="str">
        <f>IF(Sheet1!B28="","",IF(ISERR(FIND(":",Sheet1!B28)=TRUE),LEFT(Sheet1!B28,4),IF(ISERR(FIND(":",Sheet1!B28,FIND(":",Sheet1!B28)+1))=TRUE,MID(Sheet1!B28,FIND(":",Sheet1!B28)+1,4),MID(Sheet1!B28,FIND(":",Sheet1!B28,FIND(":",Sheet1!B28)+1)+1,4))))</f>
        <v>4112</v>
      </c>
      <c r="B28" s="21" t="str">
        <f>IF(Sheet1!A28&lt;&gt;"","TOTAL",IF(Sheet1!B28="","",IF(ISERR(FIND(":",Sheet1!B28)=FALSE),RIGHT(Sheet1!B28,LEN(Sheet1!B28)-7),IF(ISERR(FIND(":",Sheet1!B28,FIND(":",Sheet1!B28)+1))=TRUE,RIGHT(Sheet1!B28,LEN(Sheet1!B28)-FIND(":",Sheet1!B28)-7),RIGHT(Sheet1!B28,LEN(Sheet1!B28)-FIND(":",Sheet1!B28,FIND(":",Sheet1!B28)+1)-7)))))</f>
        <v>Fountains &amp; Garden Lighting</v>
      </c>
      <c r="C28" s="22" t="str">
        <f>IF(Sheet1!C28="","",Sheet1!C28)</f>
        <v/>
      </c>
      <c r="D28" s="23">
        <f>IF(Sheet1!E28="","",Sheet1!E28)</f>
        <v>6803.4</v>
      </c>
    </row>
    <row r="29" spans="1:4" x14ac:dyDescent="0.25">
      <c r="A29" s="20" t="str">
        <f>IF(Sheet1!B29="","",IF(ISERR(FIND(":",Sheet1!B29)=TRUE),LEFT(Sheet1!B29,4),IF(ISERR(FIND(":",Sheet1!B29,FIND(":",Sheet1!B29)+1))=TRUE,MID(Sheet1!B29,FIND(":",Sheet1!B29)+1,4),MID(Sheet1!B29,FIND(":",Sheet1!B29,FIND(":",Sheet1!B29)+1)+1,4))))</f>
        <v>4113</v>
      </c>
      <c r="B29" s="21" t="str">
        <f>IF(Sheet1!A29&lt;&gt;"","TOTAL",IF(Sheet1!B29="","",IF(ISERR(FIND(":",Sheet1!B29)=FALSE),RIGHT(Sheet1!B29,LEN(Sheet1!B29)-7),IF(ISERR(FIND(":",Sheet1!B29,FIND(":",Sheet1!B29)+1))=TRUE,RIGHT(Sheet1!B29,LEN(Sheet1!B29)-FIND(":",Sheet1!B29)-7),RIGHT(Sheet1!B29,LEN(Sheet1!B29)-FIND(":",Sheet1!B29,FIND(":",Sheet1!B29)+1)-7)))))</f>
        <v>Plants and Sod</v>
      </c>
      <c r="C29" s="22" t="str">
        <f>IF(Sheet1!C29="","",Sheet1!C29)</f>
        <v/>
      </c>
      <c r="D29" s="23">
        <f>IF(Sheet1!E29="","",Sheet1!E29)</f>
        <v>5341.95</v>
      </c>
    </row>
    <row r="30" spans="1:4" x14ac:dyDescent="0.25">
      <c r="A30" s="20" t="str">
        <f>IF(Sheet1!B30="","",IF(ISERR(FIND(":",Sheet1!B30)=TRUE),LEFT(Sheet1!B30,4),IF(ISERR(FIND(":",Sheet1!B30,FIND(":",Sheet1!B30)+1))=TRUE,MID(Sheet1!B30,FIND(":",Sheet1!B30)+1,4),MID(Sheet1!B30,FIND(":",Sheet1!B30,FIND(":",Sheet1!B30)+1)+1,4))))</f>
        <v>4114</v>
      </c>
      <c r="B30" s="21" t="str">
        <f>IF(Sheet1!A30&lt;&gt;"","TOTAL",IF(Sheet1!B30="","",IF(ISERR(FIND(":",Sheet1!B30)=FALSE),RIGHT(Sheet1!B30,LEN(Sheet1!B30)-7),IF(ISERR(FIND(":",Sheet1!B30,FIND(":",Sheet1!B30)+1))=TRUE,RIGHT(Sheet1!B30,LEN(Sheet1!B30)-FIND(":",Sheet1!B30)-7),RIGHT(Sheet1!B30,LEN(Sheet1!B30)-FIND(":",Sheet1!B30,FIND(":",Sheet1!B30)+1)-7)))))</f>
        <v>Sprinklers &amp; Drip Systems</v>
      </c>
      <c r="C30" s="22" t="str">
        <f>IF(Sheet1!C30="","",Sheet1!C30)</f>
        <v/>
      </c>
      <c r="D30" s="23">
        <f>IF(Sheet1!E30="","",Sheet1!E30)</f>
        <v>3887.21</v>
      </c>
    </row>
    <row r="31" spans="1:4" x14ac:dyDescent="0.25">
      <c r="A31" s="20" t="str">
        <f>IF(Sheet1!B31="","",IF(ISERR(FIND(":",Sheet1!B31)=TRUE),LEFT(Sheet1!B31,4),IF(ISERR(FIND(":",Sheet1!B31,FIND(":",Sheet1!B31)+1))=TRUE,MID(Sheet1!B31,FIND(":",Sheet1!B31)+1,4),MID(Sheet1!B31,FIND(":",Sheet1!B31,FIND(":",Sheet1!B31)+1)+1,4))))</f>
        <v>4115</v>
      </c>
      <c r="B31" s="21" t="str">
        <f>IF(Sheet1!A31&lt;&gt;"","TOTAL",IF(Sheet1!B31="","",IF(ISERR(FIND(":",Sheet1!B31)=FALSE),RIGHT(Sheet1!B31,LEN(Sheet1!B31)-7),IF(ISERR(FIND(":",Sheet1!B31,FIND(":",Sheet1!B31)+1))=TRUE,RIGHT(Sheet1!B31,LEN(Sheet1!B31)-FIND(":",Sheet1!B31)-7),RIGHT(Sheet1!B31,LEN(Sheet1!B31)-FIND(":",Sheet1!B31,FIND(":",Sheet1!B31)+1)-7)))))</f>
        <v>Misc Materials</v>
      </c>
      <c r="C31" s="22" t="str">
        <f>IF(Sheet1!C31="","",Sheet1!C31)</f>
        <v/>
      </c>
      <c r="D31" s="23">
        <f>IF(Sheet1!E31="","",Sheet1!E31)</f>
        <v>141.30000000000001</v>
      </c>
    </row>
    <row r="32" spans="1:4" x14ac:dyDescent="0.25">
      <c r="A32" s="20" t="str">
        <f>IF(Sheet1!B32="","",IF(ISERR(FIND(":",Sheet1!B32)=TRUE),LEFT(Sheet1!B32,4),IF(ISERR(FIND(":",Sheet1!B32,FIND(":",Sheet1!B32)+1))=TRUE,MID(Sheet1!B32,FIND(":",Sheet1!B32)+1,4),MID(Sheet1!B32,FIND(":",Sheet1!B32,FIND(":",Sheet1!B32)+1)+1,4))))</f>
        <v>4121</v>
      </c>
      <c r="B32" s="21" t="str">
        <f>IF(Sheet1!A32&lt;&gt;"","TOTAL",IF(Sheet1!B32="","",IF(ISERR(FIND(":",Sheet1!B32)=FALSE),RIGHT(Sheet1!B32,LEN(Sheet1!B32)-7),IF(ISERR(FIND(":",Sheet1!B32,FIND(":",Sheet1!B32)+1))=TRUE,RIGHT(Sheet1!B32,LEN(Sheet1!B32)-FIND(":",Sheet1!B32)-7),RIGHT(Sheet1!B32,LEN(Sheet1!B32)-FIND(":",Sheet1!B32,FIND(":",Sheet1!B32)+1)-7)))))</f>
        <v>Installation</v>
      </c>
      <c r="C32" s="22" t="str">
        <f>IF(Sheet1!C32="","",Sheet1!C32)</f>
        <v/>
      </c>
      <c r="D32" s="23">
        <f>IF(Sheet1!E32="","",Sheet1!E32)</f>
        <v>24567</v>
      </c>
    </row>
    <row r="33" spans="1:4" x14ac:dyDescent="0.25">
      <c r="A33" s="20" t="str">
        <f>IF(Sheet1!B33="","",IF(ISERR(FIND(":",Sheet1!B33)=TRUE),LEFT(Sheet1!B33,4),IF(ISERR(FIND(":",Sheet1!B33,FIND(":",Sheet1!B33)+1))=TRUE,MID(Sheet1!B33,FIND(":",Sheet1!B33)+1,4),MID(Sheet1!B33,FIND(":",Sheet1!B33,FIND(":",Sheet1!B33)+1)+1,4))))</f>
        <v>4122</v>
      </c>
      <c r="B33" s="21" t="str">
        <f>IF(Sheet1!A33&lt;&gt;"","TOTAL",IF(Sheet1!B33="","",IF(ISERR(FIND(":",Sheet1!B33)=FALSE),RIGHT(Sheet1!B33,LEN(Sheet1!B33)-7),IF(ISERR(FIND(":",Sheet1!B33,FIND(":",Sheet1!B33)+1))=TRUE,RIGHT(Sheet1!B33,LEN(Sheet1!B33)-FIND(":",Sheet1!B33)-7),RIGHT(Sheet1!B33,LEN(Sheet1!B33)-FIND(":",Sheet1!B33,FIND(":",Sheet1!B33)+1)-7)))))</f>
        <v>Maintenance &amp; Repairs</v>
      </c>
      <c r="C33" s="22" t="str">
        <f>IF(Sheet1!C33="","",Sheet1!C33)</f>
        <v/>
      </c>
      <c r="D33" s="23">
        <f>IF(Sheet1!E33="","",Sheet1!E33)</f>
        <v>3564.5</v>
      </c>
    </row>
    <row r="34" spans="1:4" x14ac:dyDescent="0.25">
      <c r="A34" s="20" t="str">
        <f>IF(Sheet1!B34="","",IF(ISERR(FIND(":",Sheet1!B34)=TRUE),LEFT(Sheet1!B34,4),IF(ISERR(FIND(":",Sheet1!B34,FIND(":",Sheet1!B34)+1))=TRUE,MID(Sheet1!B34,FIND(":",Sheet1!B34)+1,4),MID(Sheet1!B34,FIND(":",Sheet1!B34,FIND(":",Sheet1!B34)+1)+1,4))))</f>
        <v>4140</v>
      </c>
      <c r="B34" s="21" t="str">
        <f>IF(Sheet1!A34&lt;&gt;"","TOTAL",IF(Sheet1!B34="","",IF(ISERR(FIND(":",Sheet1!B34)=FALSE),RIGHT(Sheet1!B34,LEN(Sheet1!B34)-7),IF(ISERR(FIND(":",Sheet1!B34,FIND(":",Sheet1!B34)+1))=TRUE,RIGHT(Sheet1!B34,LEN(Sheet1!B34)-FIND(":",Sheet1!B34)-7),RIGHT(Sheet1!B34,LEN(Sheet1!B34)-FIND(":",Sheet1!B34,FIND(":",Sheet1!B34)+1)-7)))))</f>
        <v>Design Services</v>
      </c>
      <c r="C34" s="22" t="str">
        <f>IF(Sheet1!C34="","",Sheet1!C34)</f>
        <v/>
      </c>
      <c r="D34" s="23">
        <f>IF(Sheet1!E34="","",Sheet1!E34)</f>
        <v>13510</v>
      </c>
    </row>
    <row r="35" spans="1:4" x14ac:dyDescent="0.25">
      <c r="A35" s="20" t="str">
        <f>IF(Sheet1!B35="","",IF(ISERR(FIND(":",Sheet1!B35)=TRUE),LEFT(Sheet1!B35,4),IF(ISERR(FIND(":",Sheet1!B35,FIND(":",Sheet1!B35)+1))=TRUE,MID(Sheet1!B35,FIND(":",Sheet1!B35)+1,4),MID(Sheet1!B35,FIND(":",Sheet1!B35,FIND(":",Sheet1!B35)+1)+1,4))))</f>
        <v>4400</v>
      </c>
      <c r="B35" s="21" t="str">
        <f>IF(Sheet1!A35&lt;&gt;"","TOTAL",IF(Sheet1!B35="","",IF(ISERR(FIND(":",Sheet1!B35)=FALSE),RIGHT(Sheet1!B35,LEN(Sheet1!B35)-7),IF(ISERR(FIND(":",Sheet1!B35,FIND(":",Sheet1!B35)+1))=TRUE,RIGHT(Sheet1!B35,LEN(Sheet1!B35)-FIND(":",Sheet1!B35)-7),RIGHT(Sheet1!B35,LEN(Sheet1!B35)-FIND(":",Sheet1!B35,FIND(":",Sheet1!B35)+1)-7)))))</f>
        <v>Markup Income</v>
      </c>
      <c r="C35" s="22" t="str">
        <f>IF(Sheet1!C35="","",Sheet1!C35)</f>
        <v/>
      </c>
      <c r="D35" s="23">
        <f>IF(Sheet1!E35="","",Sheet1!E35)</f>
        <v>815</v>
      </c>
    </row>
    <row r="36" spans="1:4" x14ac:dyDescent="0.25">
      <c r="A36" s="20" t="str">
        <f>IF(Sheet1!B36="","",IF(ISERR(FIND(":",Sheet1!B36)=TRUE),LEFT(Sheet1!B36,4),IF(ISERR(FIND(":",Sheet1!B36,FIND(":",Sheet1!B36)+1))=TRUE,MID(Sheet1!B36,FIND(":",Sheet1!B36)+1,4),MID(Sheet1!B36,FIND(":",Sheet1!B36,FIND(":",Sheet1!B36)+1)+1,4))))</f>
        <v>4500</v>
      </c>
      <c r="B36" s="21" t="str">
        <f>IF(Sheet1!A36&lt;&gt;"","TOTAL",IF(Sheet1!B36="","",IF(ISERR(FIND(":",Sheet1!B36)=FALSE),RIGHT(Sheet1!B36,LEN(Sheet1!B36)-7),IF(ISERR(FIND(":",Sheet1!B36,FIND(":",Sheet1!B36)+1))=TRUE,RIGHT(Sheet1!B36,LEN(Sheet1!B36)-FIND(":",Sheet1!B36)-7),RIGHT(Sheet1!B36,LEN(Sheet1!B36)-FIND(":",Sheet1!B36,FIND(":",Sheet1!B36)+1)-7)))))</f>
        <v>Retail Sales</v>
      </c>
      <c r="C36" s="22" t="str">
        <f>IF(Sheet1!C36="","",Sheet1!C36)</f>
        <v/>
      </c>
      <c r="D36" s="23">
        <f>IF(Sheet1!E36="","",Sheet1!E36)</f>
        <v>383.03</v>
      </c>
    </row>
    <row r="37" spans="1:4" x14ac:dyDescent="0.25">
      <c r="A37" s="20" t="str">
        <f>IF(Sheet1!B37="","",IF(ISERR(FIND(":",Sheet1!B37)=TRUE),LEFT(Sheet1!B37,4),IF(ISERR(FIND(":",Sheet1!B37,FIND(":",Sheet1!B37)+1))=TRUE,MID(Sheet1!B37,FIND(":",Sheet1!B37)+1,4),MID(Sheet1!B37,FIND(":",Sheet1!B37,FIND(":",Sheet1!B37)+1)+1,4))))</f>
        <v>4600</v>
      </c>
      <c r="B37" s="21" t="str">
        <f>IF(Sheet1!A37&lt;&gt;"","TOTAL",IF(Sheet1!B37="","",IF(ISERR(FIND(":",Sheet1!B37)=FALSE),RIGHT(Sheet1!B37,LEN(Sheet1!B37)-7),IF(ISERR(FIND(":",Sheet1!B37,FIND(":",Sheet1!B37)+1))=TRUE,RIGHT(Sheet1!B37,LEN(Sheet1!B37)-FIND(":",Sheet1!B37)-7),RIGHT(Sheet1!B37,LEN(Sheet1!B37)-FIND(":",Sheet1!B37,FIND(":",Sheet1!B37)+1)-7)))))</f>
        <v>Service</v>
      </c>
      <c r="C37" s="22" t="str">
        <f>IF(Sheet1!C37="","",Sheet1!C37)</f>
        <v/>
      </c>
      <c r="D37" s="23">
        <f>IF(Sheet1!E37="","",Sheet1!E37)</f>
        <v>6640</v>
      </c>
    </row>
    <row r="38" spans="1:4" x14ac:dyDescent="0.25">
      <c r="A38" s="20" t="str">
        <f>IF(Sheet1!B38="","",IF(ISERR(FIND(":",Sheet1!B38)=TRUE),LEFT(Sheet1!B38,4),IF(ISERR(FIND(":",Sheet1!B38,FIND(":",Sheet1!B38)+1))=TRUE,MID(Sheet1!B38,FIND(":",Sheet1!B38)+1,4),MID(Sheet1!B38,FIND(":",Sheet1!B38,FIND(":",Sheet1!B38)+1)+1,4))))</f>
        <v>5000</v>
      </c>
      <c r="B38" s="21" t="str">
        <f>IF(Sheet1!A38&lt;&gt;"","TOTAL",IF(Sheet1!B38="","",IF(ISERR(FIND(":",Sheet1!B38)=FALSE),RIGHT(Sheet1!B38,LEN(Sheet1!B38)-7),IF(ISERR(FIND(":",Sheet1!B38,FIND(":",Sheet1!B38)+1))=TRUE,RIGHT(Sheet1!B38,LEN(Sheet1!B38)-FIND(":",Sheet1!B38)-7),RIGHT(Sheet1!B38,LEN(Sheet1!B38)-FIND(":",Sheet1!B38,FIND(":",Sheet1!B38)+1)-7)))))</f>
        <v>Cost of Goods Sold</v>
      </c>
      <c r="C38" s="22">
        <f>IF(Sheet1!C38="","",Sheet1!C38)</f>
        <v>4220.25</v>
      </c>
      <c r="D38" s="23" t="str">
        <f>IF(Sheet1!E38="","",Sheet1!E38)</f>
        <v/>
      </c>
    </row>
    <row r="39" spans="1:4" x14ac:dyDescent="0.25">
      <c r="A39" s="20" t="str">
        <f>IF(Sheet1!B39="","",IF(ISERR(FIND(":",Sheet1!B39)=TRUE),LEFT(Sheet1!B39,4),IF(ISERR(FIND(":",Sheet1!B39,FIND(":",Sheet1!B39)+1))=TRUE,MID(Sheet1!B39,FIND(":",Sheet1!B39)+1,4),MID(Sheet1!B39,FIND(":",Sheet1!B39,FIND(":",Sheet1!B39)+1)+1,4))))</f>
        <v>6561</v>
      </c>
      <c r="B39" s="21" t="str">
        <f>IF(Sheet1!A39&lt;&gt;"","TOTAL",IF(Sheet1!B39="","",IF(ISERR(FIND(":",Sheet1!B39)=FALSE),RIGHT(Sheet1!B39,LEN(Sheet1!B39)-7),IF(ISERR(FIND(":",Sheet1!B39,FIND(":",Sheet1!B39)+1))=TRUE,RIGHT(Sheet1!B39,LEN(Sheet1!B39)-FIND(":",Sheet1!B39)-7),RIGHT(Sheet1!B39,LEN(Sheet1!B39)-FIND(":",Sheet1!B39,FIND(":",Sheet1!B39)+1)-7)))))</f>
        <v>Payroll Expenses</v>
      </c>
      <c r="C39" s="22">
        <f>IF(Sheet1!C39="","",Sheet1!C39)</f>
        <v>33522.379999999997</v>
      </c>
      <c r="D39" s="23" t="str">
        <f>IF(Sheet1!E39="","",Sheet1!E39)</f>
        <v/>
      </c>
    </row>
    <row r="40" spans="1:4" x14ac:dyDescent="0.25">
      <c r="A40" s="20" t="str">
        <f>IF(Sheet1!B40="","",IF(ISERR(FIND(":",Sheet1!B40)=TRUE),LEFT(Sheet1!B40,4),IF(ISERR(FIND(":",Sheet1!B40,FIND(":",Sheet1!B40)+1))=TRUE,MID(Sheet1!B40,FIND(":",Sheet1!B40)+1,4),MID(Sheet1!B40,FIND(":",Sheet1!B40,FIND(":",Sheet1!B40)+1)+1,4))))</f>
        <v>6210</v>
      </c>
      <c r="B40" s="21" t="str">
        <f>IF(Sheet1!A40&lt;&gt;"","TOTAL",IF(Sheet1!B40="","",IF(ISERR(FIND(":",Sheet1!B40)=FALSE),RIGHT(Sheet1!B40,LEN(Sheet1!B40)-7),IF(ISERR(FIND(":",Sheet1!B40,FIND(":",Sheet1!B40)+1))=TRUE,RIGHT(Sheet1!B40,LEN(Sheet1!B40)-FIND(":",Sheet1!B40)-7),RIGHT(Sheet1!B40,LEN(Sheet1!B40)-FIND(":",Sheet1!B40,FIND(":",Sheet1!B40)+1)-7)))))</f>
        <v>Insurance</v>
      </c>
      <c r="C40" s="22">
        <f>IF(Sheet1!C40="","",Sheet1!C40)</f>
        <v>427.62</v>
      </c>
      <c r="D40" s="23" t="str">
        <f>IF(Sheet1!E40="","",Sheet1!E40)</f>
        <v/>
      </c>
    </row>
    <row r="41" spans="1:4" x14ac:dyDescent="0.25">
      <c r="A41" s="20" t="str">
        <f>IF(Sheet1!B41="","",IF(ISERR(FIND(":",Sheet1!B41)=TRUE),LEFT(Sheet1!B41,4),IF(ISERR(FIND(":",Sheet1!B41,FIND(":",Sheet1!B41)+1))=TRUE,MID(Sheet1!B41,FIND(":",Sheet1!B41)+1,4),MID(Sheet1!B41,FIND(":",Sheet1!B41,FIND(":",Sheet1!B41)+1)+1,4))))</f>
        <v>6230</v>
      </c>
      <c r="B41" s="21" t="str">
        <f>IF(Sheet1!A41&lt;&gt;"","TOTAL",IF(Sheet1!B41="","",IF(ISERR(FIND(":",Sheet1!B41)=FALSE),RIGHT(Sheet1!B41,LEN(Sheet1!B41)-7),IF(ISERR(FIND(":",Sheet1!B41,FIND(":",Sheet1!B41)+1))=TRUE,RIGHT(Sheet1!B41,LEN(Sheet1!B41)-FIND(":",Sheet1!B41)-7),RIGHT(Sheet1!B41,LEN(Sheet1!B41)-FIND(":",Sheet1!B41,FIND(":",Sheet1!B41)+1)-7)))))</f>
        <v>Fuel</v>
      </c>
      <c r="C41" s="22">
        <f>IF(Sheet1!C41="","",Sheet1!C41)</f>
        <v>55.93</v>
      </c>
      <c r="D41" s="23" t="str">
        <f>IF(Sheet1!E41="","",Sheet1!E41)</f>
        <v/>
      </c>
    </row>
    <row r="42" spans="1:4" x14ac:dyDescent="0.25">
      <c r="A42" s="20" t="str">
        <f>IF(Sheet1!B42="","",IF(ISERR(FIND(":",Sheet1!B42)=TRUE),LEFT(Sheet1!B42,4),IF(ISERR(FIND(":",Sheet1!B42,FIND(":",Sheet1!B42)+1))=TRUE,MID(Sheet1!B42,FIND(":",Sheet1!B42)+1,4),MID(Sheet1!B42,FIND(":",Sheet1!B42,FIND(":",Sheet1!B42)+1)+1,4))))</f>
        <v>6240</v>
      </c>
      <c r="B42" s="21" t="str">
        <f>IF(Sheet1!A42&lt;&gt;"","TOTAL",IF(Sheet1!B42="","",IF(ISERR(FIND(":",Sheet1!B42)=FALSE),RIGHT(Sheet1!B42,LEN(Sheet1!B42)-7),IF(ISERR(FIND(":",Sheet1!B42,FIND(":",Sheet1!B42)+1))=TRUE,RIGHT(Sheet1!B42,LEN(Sheet1!B42)-FIND(":",Sheet1!B42)-7),RIGHT(Sheet1!B42,LEN(Sheet1!B42)-FIND(":",Sheet1!B42,FIND(":",Sheet1!B42)+1)-7)))))</f>
        <v>Maintenance &amp; Repairs</v>
      </c>
      <c r="C42" s="22">
        <f>IF(Sheet1!C42="","",Sheet1!C42)</f>
        <v>254.5</v>
      </c>
      <c r="D42" s="23" t="str">
        <f>IF(Sheet1!E42="","",Sheet1!E42)</f>
        <v/>
      </c>
    </row>
    <row r="43" spans="1:4" x14ac:dyDescent="0.25">
      <c r="A43" s="20" t="str">
        <f>IF(Sheet1!B43="","",IF(ISERR(FIND(":",Sheet1!B43)=TRUE),LEFT(Sheet1!B43,4),IF(ISERR(FIND(":",Sheet1!B43,FIND(":",Sheet1!B43)+1))=TRUE,MID(Sheet1!B43,FIND(":",Sheet1!B43)+1,4),MID(Sheet1!B43,FIND(":",Sheet1!B43,FIND(":",Sheet1!B43)+1)+1,4))))</f>
        <v>6400</v>
      </c>
      <c r="B43" s="21" t="str">
        <f>IF(Sheet1!A43&lt;&gt;"","TOTAL",IF(Sheet1!B43="","",IF(ISERR(FIND(":",Sheet1!B43)=FALSE),RIGHT(Sheet1!B43,LEN(Sheet1!B43)-7),IF(ISERR(FIND(":",Sheet1!B43,FIND(":",Sheet1!B43)+1))=TRUE,RIGHT(Sheet1!B43,LEN(Sheet1!B43)-FIND(":",Sheet1!B43)-7),RIGHT(Sheet1!B43,LEN(Sheet1!B43)-FIND(":",Sheet1!B43,FIND(":",Sheet1!B43)+1)-7)))))</f>
        <v>Bank Service Charges</v>
      </c>
      <c r="C43" s="22">
        <f>IF(Sheet1!C43="","",Sheet1!C43)</f>
        <v>73.5</v>
      </c>
      <c r="D43" s="23" t="str">
        <f>IF(Sheet1!E43="","",Sheet1!E43)</f>
        <v/>
      </c>
    </row>
    <row r="44" spans="1:4" x14ac:dyDescent="0.25">
      <c r="A44" s="20" t="str">
        <f>IF(Sheet1!B44="","",IF(ISERR(FIND(":",Sheet1!B44)=TRUE),LEFT(Sheet1!B44,4),IF(ISERR(FIND(":",Sheet1!B44,FIND(":",Sheet1!B44)+1))=TRUE,MID(Sheet1!B44,FIND(":",Sheet1!B44)+1,4),MID(Sheet1!B44,FIND(":",Sheet1!B44,FIND(":",Sheet1!B44)+1)+1,4))))</f>
        <v>6600</v>
      </c>
      <c r="B44" s="21" t="str">
        <f>IF(Sheet1!A44&lt;&gt;"","TOTAL",IF(Sheet1!B44="","",IF(ISERR(FIND(":",Sheet1!B44)=FALSE),RIGHT(Sheet1!B44,LEN(Sheet1!B44)-7),IF(ISERR(FIND(":",Sheet1!B44,FIND(":",Sheet1!B44)+1))=TRUE,RIGHT(Sheet1!B44,LEN(Sheet1!B44)-FIND(":",Sheet1!B44)-7),RIGHT(Sheet1!B44,LEN(Sheet1!B44)-FIND(":",Sheet1!B44,FIND(":",Sheet1!B44)+1)-7)))))</f>
        <v>Delivery Fee</v>
      </c>
      <c r="C44" s="22">
        <f>IF(Sheet1!C44="","",Sheet1!C44)</f>
        <v>15</v>
      </c>
      <c r="D44" s="23" t="str">
        <f>IF(Sheet1!E44="","",Sheet1!E44)</f>
        <v/>
      </c>
    </row>
    <row r="45" spans="1:4" x14ac:dyDescent="0.25">
      <c r="A45" s="20" t="str">
        <f>IF(Sheet1!B45="","",IF(ISERR(FIND(":",Sheet1!B45)=TRUE),LEFT(Sheet1!B45,4),IF(ISERR(FIND(":",Sheet1!B45,FIND(":",Sheet1!B45)+1))=TRUE,MID(Sheet1!B45,FIND(":",Sheet1!B45)+1,4),MID(Sheet1!B45,FIND(":",Sheet1!B45,FIND(":",Sheet1!B45)+1)+1,4))))</f>
        <v>6900</v>
      </c>
      <c r="B45" s="21" t="str">
        <f>IF(Sheet1!A45&lt;&gt;"","TOTAL",IF(Sheet1!B45="","",IF(ISERR(FIND(":",Sheet1!B45)=FALSE),RIGHT(Sheet1!B45,LEN(Sheet1!B45)-7),IF(ISERR(FIND(":",Sheet1!B45,FIND(":",Sheet1!B45)+1))=TRUE,RIGHT(Sheet1!B45,LEN(Sheet1!B45)-FIND(":",Sheet1!B45)-7),RIGHT(Sheet1!B45,LEN(Sheet1!B45)-FIND(":",Sheet1!B45,FIND(":",Sheet1!B45)+1)-7)))))</f>
        <v>Insurance</v>
      </c>
      <c r="C45" s="22">
        <f>IF(Sheet1!C45="","",Sheet1!C45)</f>
        <v>200</v>
      </c>
      <c r="D45" s="23" t="str">
        <f>IF(Sheet1!E45="","",Sheet1!E45)</f>
        <v/>
      </c>
    </row>
    <row r="46" spans="1:4" x14ac:dyDescent="0.25">
      <c r="A46" s="20" t="str">
        <f>IF(Sheet1!B46="","",IF(ISERR(FIND(":",Sheet1!B46)=TRUE),LEFT(Sheet1!B46,4),IF(ISERR(FIND(":",Sheet1!B46,FIND(":",Sheet1!B46)+1))=TRUE,MID(Sheet1!B46,FIND(":",Sheet1!B46)+1,4),MID(Sheet1!B46,FIND(":",Sheet1!B46,FIND(":",Sheet1!B46)+1)+1,4))))</f>
        <v>6910</v>
      </c>
      <c r="B46" s="21" t="str">
        <f>IF(Sheet1!A46&lt;&gt;"","TOTAL",IF(Sheet1!B46="","",IF(ISERR(FIND(":",Sheet1!B46)=FALSE),RIGHT(Sheet1!B46,LEN(Sheet1!B46)-7),IF(ISERR(FIND(":",Sheet1!B46,FIND(":",Sheet1!B46)+1))=TRUE,RIGHT(Sheet1!B46,LEN(Sheet1!B46)-FIND(":",Sheet1!B46)-7),RIGHT(Sheet1!B46,LEN(Sheet1!B46)-FIND(":",Sheet1!B46,FIND(":",Sheet1!B46)+1)-7)))))</f>
        <v>Disability</v>
      </c>
      <c r="C46" s="22">
        <f>IF(Sheet1!C46="","",Sheet1!C46)</f>
        <v>150</v>
      </c>
      <c r="D46" s="23" t="str">
        <f>IF(Sheet1!E46="","",Sheet1!E46)</f>
        <v/>
      </c>
    </row>
    <row r="47" spans="1:4" x14ac:dyDescent="0.25">
      <c r="A47" s="20" t="str">
        <f>IF(Sheet1!B47="","",IF(ISERR(FIND(":",Sheet1!B47)=TRUE),LEFT(Sheet1!B47,4),IF(ISERR(FIND(":",Sheet1!B47,FIND(":",Sheet1!B47)+1))=TRUE,MID(Sheet1!B47,FIND(":",Sheet1!B47)+1,4),MID(Sheet1!B47,FIND(":",Sheet1!B47,FIND(":",Sheet1!B47)+1)+1,4))))</f>
        <v>6920</v>
      </c>
      <c r="B47" s="21" t="str">
        <f>IF(Sheet1!A47&lt;&gt;"","TOTAL",IF(Sheet1!B47="","",IF(ISERR(FIND(":",Sheet1!B47)=FALSE),RIGHT(Sheet1!B47,LEN(Sheet1!B47)-7),IF(ISERR(FIND(":",Sheet1!B47,FIND(":",Sheet1!B47)+1))=TRUE,RIGHT(Sheet1!B47,LEN(Sheet1!B47)-FIND(":",Sheet1!B47)-7),RIGHT(Sheet1!B47,LEN(Sheet1!B47)-FIND(":",Sheet1!B47,FIND(":",Sheet1!B47)+1)-7)))))</f>
        <v>Liability</v>
      </c>
      <c r="C47" s="22">
        <f>IF(Sheet1!C47="","",Sheet1!C47)</f>
        <v>855</v>
      </c>
      <c r="D47" s="23" t="str">
        <f>IF(Sheet1!E47="","",Sheet1!E47)</f>
        <v/>
      </c>
    </row>
    <row r="48" spans="1:4" x14ac:dyDescent="0.25">
      <c r="A48" s="20" t="str">
        <f>IF(Sheet1!B48="","",IF(ISERR(FIND(":",Sheet1!B48)=TRUE),LEFT(Sheet1!B48,4),IF(ISERR(FIND(":",Sheet1!B48,FIND(":",Sheet1!B48)+1))=TRUE,MID(Sheet1!B48,FIND(":",Sheet1!B48)+1,4),MID(Sheet1!B48,FIND(":",Sheet1!B48,FIND(":",Sheet1!B48)+1)+1,4))))</f>
        <v>6930</v>
      </c>
      <c r="B48" s="21" t="str">
        <f>IF(Sheet1!A48&lt;&gt;"","TOTAL",IF(Sheet1!B48="","",IF(ISERR(FIND(":",Sheet1!B48)=FALSE),RIGHT(Sheet1!B48,LEN(Sheet1!B48)-7),IF(ISERR(FIND(":",Sheet1!B48,FIND(":",Sheet1!B48)+1))=TRUE,RIGHT(Sheet1!B48,LEN(Sheet1!B48)-FIND(":",Sheet1!B48)-7),RIGHT(Sheet1!B48,LEN(Sheet1!B48)-FIND(":",Sheet1!B48,FIND(":",Sheet1!B48)+1)-7)))))</f>
        <v>Worker's Comp</v>
      </c>
      <c r="C48" s="22">
        <f>IF(Sheet1!C48="","",Sheet1!C48)</f>
        <v>630</v>
      </c>
      <c r="D48" s="23" t="str">
        <f>IF(Sheet1!E48="","",Sheet1!E48)</f>
        <v/>
      </c>
    </row>
    <row r="49" spans="1:4" x14ac:dyDescent="0.25">
      <c r="A49" s="20" t="str">
        <f>IF(Sheet1!B49="","",IF(ISERR(FIND(":",Sheet1!B49)=TRUE),LEFT(Sheet1!B49,4),IF(ISERR(FIND(":",Sheet1!B49,FIND(":",Sheet1!B49)+1))=TRUE,MID(Sheet1!B49,FIND(":",Sheet1!B49)+1,4),MID(Sheet1!B49,FIND(":",Sheet1!B49,FIND(":",Sheet1!B49)+1)+1,4))))</f>
        <v>7000</v>
      </c>
      <c r="B49" s="21" t="str">
        <f>IF(Sheet1!A49&lt;&gt;"","TOTAL",IF(Sheet1!B49="","",IF(ISERR(FIND(":",Sheet1!B49)=FALSE),RIGHT(Sheet1!B49,LEN(Sheet1!B49)-7),IF(ISERR(FIND(":",Sheet1!B49,FIND(":",Sheet1!B49)+1))=TRUE,RIGHT(Sheet1!B49,LEN(Sheet1!B49)-FIND(":",Sheet1!B49)-7),RIGHT(Sheet1!B49,LEN(Sheet1!B49)-FIND(":",Sheet1!B49,FIND(":",Sheet1!B49)+1)-7)))))</f>
        <v>Interest Expense</v>
      </c>
      <c r="C49" s="22">
        <f>IF(Sheet1!C49="","",Sheet1!C49)</f>
        <v>470.91</v>
      </c>
      <c r="D49" s="23" t="str">
        <f>IF(Sheet1!E49="","",Sheet1!E49)</f>
        <v/>
      </c>
    </row>
    <row r="50" spans="1:4" x14ac:dyDescent="0.25">
      <c r="A50" s="20" t="str">
        <f>IF(Sheet1!B50="","",IF(ISERR(FIND(":",Sheet1!B50)=TRUE),LEFT(Sheet1!B50,4),IF(ISERR(FIND(":",Sheet1!B50,FIND(":",Sheet1!B50)+1))=TRUE,MID(Sheet1!B50,FIND(":",Sheet1!B50)+1,4),MID(Sheet1!B50,FIND(":",Sheet1!B50,FIND(":",Sheet1!B50)+1)+1,4))))</f>
        <v>7111</v>
      </c>
      <c r="B50" s="21" t="str">
        <f>IF(Sheet1!A50&lt;&gt;"","TOTAL",IF(Sheet1!B50="","",IF(ISERR(FIND(":",Sheet1!B50)=FALSE),RIGHT(Sheet1!B50,LEN(Sheet1!B50)-7),IF(ISERR(FIND(":",Sheet1!B50,FIND(":",Sheet1!B50)+1))=TRUE,RIGHT(Sheet1!B50,LEN(Sheet1!B50)-FIND(":",Sheet1!B50)-7),RIGHT(Sheet1!B50,LEN(Sheet1!B50)-FIND(":",Sheet1!B50,FIND(":",Sheet1!B50)+1)-7)))))</f>
        <v>Decks &amp; Patio</v>
      </c>
      <c r="C50" s="22">
        <f>IF(Sheet1!C50="","",Sheet1!C50)</f>
        <v>0</v>
      </c>
      <c r="D50" s="23" t="str">
        <f>IF(Sheet1!E50="","",Sheet1!E50)</f>
        <v/>
      </c>
    </row>
    <row r="51" spans="1:4" x14ac:dyDescent="0.25">
      <c r="A51" s="20" t="str">
        <f>IF(Sheet1!B51="","",IF(ISERR(FIND(":",Sheet1!B51)=TRUE),LEFT(Sheet1!B51,4),IF(ISERR(FIND(":",Sheet1!B51,FIND(":",Sheet1!B51)+1))=TRUE,MID(Sheet1!B51,FIND(":",Sheet1!B51)+1,4),MID(Sheet1!B51,FIND(":",Sheet1!B51,FIND(":",Sheet1!B51)+1)+1,4))))</f>
        <v>7112</v>
      </c>
      <c r="B51" s="21" t="str">
        <f>IF(Sheet1!A51&lt;&gt;"","TOTAL",IF(Sheet1!B51="","",IF(ISERR(FIND(":",Sheet1!B51)=FALSE),RIGHT(Sheet1!B51,LEN(Sheet1!B51)-7),IF(ISERR(FIND(":",Sheet1!B51,FIND(":",Sheet1!B51)+1))=TRUE,RIGHT(Sheet1!B51,LEN(Sheet1!B51)-FIND(":",Sheet1!B51)-7),RIGHT(Sheet1!B51,LEN(Sheet1!B51)-FIND(":",Sheet1!B51,FIND(":",Sheet1!B51)+1)-7)))))</f>
        <v>Fountains &amp; Garden Lighting</v>
      </c>
      <c r="C51" s="22">
        <f>IF(Sheet1!C51="","",Sheet1!C51)</f>
        <v>1150</v>
      </c>
      <c r="D51" s="23" t="str">
        <f>IF(Sheet1!E51="","",Sheet1!E51)</f>
        <v/>
      </c>
    </row>
    <row r="52" spans="1:4" x14ac:dyDescent="0.25">
      <c r="A52" s="20" t="str">
        <f>IF(Sheet1!B52="","",IF(ISERR(FIND(":",Sheet1!B52)=TRUE),LEFT(Sheet1!B52,4),IF(ISERR(FIND(":",Sheet1!B52,FIND(":",Sheet1!B52)+1))=TRUE,MID(Sheet1!B52,FIND(":",Sheet1!B52)+1,4),MID(Sheet1!B52,FIND(":",Sheet1!B52,FIND(":",Sheet1!B52)+1)+1,4))))</f>
        <v>7113</v>
      </c>
      <c r="B52" s="21" t="str">
        <f>IF(Sheet1!A52&lt;&gt;"","TOTAL",IF(Sheet1!B52="","",IF(ISERR(FIND(":",Sheet1!B52)=FALSE),RIGHT(Sheet1!B52,LEN(Sheet1!B52)-7),IF(ISERR(FIND(":",Sheet1!B52,FIND(":",Sheet1!B52)+1))=TRUE,RIGHT(Sheet1!B52,LEN(Sheet1!B52)-FIND(":",Sheet1!B52)-7),RIGHT(Sheet1!B52,LEN(Sheet1!B52)-FIND(":",Sheet1!B52,FIND(":",Sheet1!B52)+1)-7)))))</f>
        <v>Plants &amp; Sod</v>
      </c>
      <c r="C52" s="22">
        <f>IF(Sheet1!C52="","",Sheet1!C52)</f>
        <v>902.25</v>
      </c>
      <c r="D52" s="23" t="str">
        <f>IF(Sheet1!E52="","",Sheet1!E52)</f>
        <v/>
      </c>
    </row>
    <row r="53" spans="1:4" x14ac:dyDescent="0.25">
      <c r="A53" s="20" t="str">
        <f>IF(Sheet1!B53="","",IF(ISERR(FIND(":",Sheet1!B53)=TRUE),LEFT(Sheet1!B53,4),IF(ISERR(FIND(":",Sheet1!B53,FIND(":",Sheet1!B53)+1))=TRUE,MID(Sheet1!B53,FIND(":",Sheet1!B53)+1,4),MID(Sheet1!B53,FIND(":",Sheet1!B53,FIND(":",Sheet1!B53)+1)+1,4))))</f>
        <v>7130</v>
      </c>
      <c r="B53" s="21" t="str">
        <f>IF(Sheet1!A53&lt;&gt;"","TOTAL",IF(Sheet1!B53="","",IF(ISERR(FIND(":",Sheet1!B53)=FALSE),RIGHT(Sheet1!B53,LEN(Sheet1!B53)-7),IF(ISERR(FIND(":",Sheet1!B53,FIND(":",Sheet1!B53)+1))=TRUE,RIGHT(Sheet1!B53,LEN(Sheet1!B53)-FIND(":",Sheet1!B53)-7),RIGHT(Sheet1!B53,LEN(Sheet1!B53)-FIND(":",Sheet1!B53,FIND(":",Sheet1!B53)+1)-7)))))</f>
        <v>Permits</v>
      </c>
      <c r="C53" s="22">
        <f>IF(Sheet1!C53="","",Sheet1!C53)</f>
        <v>0</v>
      </c>
      <c r="D53" s="23" t="str">
        <f>IF(Sheet1!E53="","",Sheet1!E53)</f>
        <v/>
      </c>
    </row>
    <row r="54" spans="1:4" x14ac:dyDescent="0.25">
      <c r="A54" s="20" t="str">
        <f>IF(Sheet1!B54="","",IF(ISERR(FIND(":",Sheet1!B54)=TRUE),LEFT(Sheet1!B54,4),IF(ISERR(FIND(":",Sheet1!B54,FIND(":",Sheet1!B54)+1))=TRUE,MID(Sheet1!B54,FIND(":",Sheet1!B54)+1,4),MID(Sheet1!B54,FIND(":",Sheet1!B54,FIND(":",Sheet1!B54)+1)+1,4))))</f>
        <v>7140</v>
      </c>
      <c r="B54" s="21" t="str">
        <f>IF(Sheet1!A54&lt;&gt;"","TOTAL",IF(Sheet1!B54="","",IF(ISERR(FIND(":",Sheet1!B54)=FALSE),RIGHT(Sheet1!B54,LEN(Sheet1!B54)-7),IF(ISERR(FIND(":",Sheet1!B54,FIND(":",Sheet1!B54)+1))=TRUE,RIGHT(Sheet1!B54,LEN(Sheet1!B54)-FIND(":",Sheet1!B54)-7),RIGHT(Sheet1!B54,LEN(Sheet1!B54)-FIND(":",Sheet1!B54,FIND(":",Sheet1!B54)+1)-7)))))</f>
        <v>Subcontractors</v>
      </c>
      <c r="C54" s="22">
        <f>IF(Sheet1!C54="","",Sheet1!C54)</f>
        <v>375</v>
      </c>
      <c r="D54" s="23" t="str">
        <f>IF(Sheet1!E54="","",Sheet1!E54)</f>
        <v/>
      </c>
    </row>
    <row r="55" spans="1:4" x14ac:dyDescent="0.25">
      <c r="A55" s="20" t="str">
        <f>IF(Sheet1!B55="","",IF(ISERR(FIND(":",Sheet1!B55)=TRUE),LEFT(Sheet1!B55,4),IF(ISERR(FIND(":",Sheet1!B55,FIND(":",Sheet1!B55)+1))=TRUE,MID(Sheet1!B55,FIND(":",Sheet1!B55)+1,4),MID(Sheet1!B55,FIND(":",Sheet1!B55,FIND(":",Sheet1!B55)+1)+1,4))))</f>
        <v>7250</v>
      </c>
      <c r="B55" s="21" t="str">
        <f>IF(Sheet1!A55&lt;&gt;"","TOTAL",IF(Sheet1!B55="","",IF(ISERR(FIND(":",Sheet1!B55)=FALSE),RIGHT(Sheet1!B55,LEN(Sheet1!B55)-7),IF(ISERR(FIND(":",Sheet1!B55,FIND(":",Sheet1!B55)+1))=TRUE,RIGHT(Sheet1!B55,LEN(Sheet1!B55)-FIND(":",Sheet1!B55)-7),RIGHT(Sheet1!B55,LEN(Sheet1!B55)-FIND(":",Sheet1!B55,FIND(":",Sheet1!B55)+1)-7)))))</f>
        <v>Mileage Reimbursement</v>
      </c>
      <c r="C55" s="22">
        <f>IF(Sheet1!C55="","",Sheet1!C55)</f>
        <v>0</v>
      </c>
      <c r="D55" s="23" t="str">
        <f>IF(Sheet1!E55="","",Sheet1!E55)</f>
        <v/>
      </c>
    </row>
    <row r="56" spans="1:4" x14ac:dyDescent="0.25">
      <c r="A56" s="20" t="str">
        <f>IF(Sheet1!B56="","",IF(ISERR(FIND(":",Sheet1!B56)=TRUE),LEFT(Sheet1!B56,4),IF(ISERR(FIND(":",Sheet1!B56,FIND(":",Sheet1!B56)+1))=TRUE,MID(Sheet1!B56,FIND(":",Sheet1!B56)+1,4),MID(Sheet1!B56,FIND(":",Sheet1!B56,FIND(":",Sheet1!B56)+1)+1,4))))</f>
        <v>7420</v>
      </c>
      <c r="B56" s="21" t="str">
        <f>IF(Sheet1!A56&lt;&gt;"","TOTAL",IF(Sheet1!B56="","",IF(ISERR(FIND(":",Sheet1!B56)=FALSE),RIGHT(Sheet1!B56,LEN(Sheet1!B56)-7),IF(ISERR(FIND(":",Sheet1!B56,FIND(":",Sheet1!B56)+1))=TRUE,RIGHT(Sheet1!B56,LEN(Sheet1!B56)-FIND(":",Sheet1!B56)-7),RIGHT(Sheet1!B56,LEN(Sheet1!B56)-FIND(":",Sheet1!B56,FIND(":",Sheet1!B56)+1)-7)))))</f>
        <v>Legal</v>
      </c>
      <c r="C56" s="22">
        <f>IF(Sheet1!C56="","",Sheet1!C56)</f>
        <v>375</v>
      </c>
      <c r="D56" s="23" t="str">
        <f>IF(Sheet1!E56="","",Sheet1!E56)</f>
        <v/>
      </c>
    </row>
    <row r="57" spans="1:4" x14ac:dyDescent="0.25">
      <c r="A57" s="20" t="str">
        <f>IF(Sheet1!B57="","",IF(ISERR(FIND(":",Sheet1!B57)=TRUE),LEFT(Sheet1!B57,4),IF(ISERR(FIND(":",Sheet1!B57,FIND(":",Sheet1!B57)+1))=TRUE,MID(Sheet1!B57,FIND(":",Sheet1!B57)+1,4),MID(Sheet1!B57,FIND(":",Sheet1!B57,FIND(":",Sheet1!B57)+1)+1,4))))</f>
        <v>7500</v>
      </c>
      <c r="B57" s="21" t="str">
        <f>IF(Sheet1!A57&lt;&gt;"","TOTAL",IF(Sheet1!B57="","",IF(ISERR(FIND(":",Sheet1!B57)=FALSE),RIGHT(Sheet1!B57,LEN(Sheet1!B57)-7),IF(ISERR(FIND(":",Sheet1!B57,FIND(":",Sheet1!B57)+1))=TRUE,RIGHT(Sheet1!B57,LEN(Sheet1!B57)-FIND(":",Sheet1!B57)-7),RIGHT(Sheet1!B57,LEN(Sheet1!B57)-FIND(":",Sheet1!B57,FIND(":",Sheet1!B57)+1)-7)))))</f>
        <v>Rent</v>
      </c>
      <c r="C57" s="22">
        <f>IF(Sheet1!C57="","",Sheet1!C57)</f>
        <v>2400</v>
      </c>
      <c r="D57" s="23" t="str">
        <f>IF(Sheet1!E57="","",Sheet1!E57)</f>
        <v/>
      </c>
    </row>
    <row r="58" spans="1:4" x14ac:dyDescent="0.25">
      <c r="A58" s="20" t="str">
        <f>IF(Sheet1!B58="","",IF(ISERR(FIND(":",Sheet1!B58)=TRUE),LEFT(Sheet1!B58,4),IF(ISERR(FIND(":",Sheet1!B58,FIND(":",Sheet1!B58)+1))=TRUE,MID(Sheet1!B58,FIND(":",Sheet1!B58)+1,4),MID(Sheet1!B58,FIND(":",Sheet1!B58,FIND(":",Sheet1!B58)+1)+1,4))))</f>
        <v>7553</v>
      </c>
      <c r="B58" s="21" t="str">
        <f>IF(Sheet1!A58&lt;&gt;"","TOTAL",IF(Sheet1!B58="","",IF(ISERR(FIND(":",Sheet1!B58)=FALSE),RIGHT(Sheet1!B58,LEN(Sheet1!B58)-7),IF(ISERR(FIND(":",Sheet1!B58,FIND(":",Sheet1!B58)+1))=TRUE,RIGHT(Sheet1!B58,LEN(Sheet1!B58)-FIND(":",Sheet1!B58)-7),RIGHT(Sheet1!B58,LEN(Sheet1!B58)-FIND(":",Sheet1!B58,FIND(":",Sheet1!B58)+1)-7)))))</f>
        <v>Equipment Repairs</v>
      </c>
      <c r="C58" s="22">
        <f>IF(Sheet1!C58="","",Sheet1!C58)</f>
        <v>45</v>
      </c>
      <c r="D58" s="23" t="str">
        <f>IF(Sheet1!E58="","",Sheet1!E58)</f>
        <v/>
      </c>
    </row>
    <row r="59" spans="1:4" x14ac:dyDescent="0.25">
      <c r="A59" s="20" t="str">
        <f>IF(Sheet1!B59="","",IF(ISERR(FIND(":",Sheet1!B59)=TRUE),LEFT(Sheet1!B59,4),IF(ISERR(FIND(":",Sheet1!B59,FIND(":",Sheet1!B59)+1))=TRUE,MID(Sheet1!B59,FIND(":",Sheet1!B59)+1,4),MID(Sheet1!B59,FIND(":",Sheet1!B59,FIND(":",Sheet1!B59)+1)+1,4))))</f>
        <v>7700</v>
      </c>
      <c r="B59" s="21" t="str">
        <f>IF(Sheet1!A59&lt;&gt;"","TOTAL",IF(Sheet1!B59="","",IF(ISERR(FIND(":",Sheet1!B59)=FALSE),RIGHT(Sheet1!B59,LEN(Sheet1!B59)-7),IF(ISERR(FIND(":",Sheet1!B59,FIND(":",Sheet1!B59)+1))=TRUE,RIGHT(Sheet1!B59,LEN(Sheet1!B59)-FIND(":",Sheet1!B59)-7),RIGHT(Sheet1!B59,LEN(Sheet1!B59)-FIND(":",Sheet1!B59,FIND(":",Sheet1!B59)+1)-7)))))</f>
        <v>Tools and Misc. Equipment</v>
      </c>
      <c r="C59" s="22">
        <f>IF(Sheet1!C59="","",Sheet1!C59)</f>
        <v>735</v>
      </c>
      <c r="D59" s="23" t="str">
        <f>IF(Sheet1!E59="","",Sheet1!E59)</f>
        <v/>
      </c>
    </row>
    <row r="60" spans="1:4" x14ac:dyDescent="0.25">
      <c r="A60" s="20" t="str">
        <f>IF(Sheet1!B60="","",IF(ISERR(FIND(":",Sheet1!B60)=TRUE),LEFT(Sheet1!B60,4),IF(ISERR(FIND(":",Sheet1!B60,FIND(":",Sheet1!B60)+1))=TRUE,MID(Sheet1!B60,FIND(":",Sheet1!B60)+1,4),MID(Sheet1!B60,FIND(":",Sheet1!B60,FIND(":",Sheet1!B60)+1)+1,4))))</f>
        <v>6999</v>
      </c>
      <c r="B60" s="21" t="str">
        <f>IF(Sheet1!A60&lt;&gt;"","TOTAL",IF(Sheet1!B60="","",IF(ISERR(FIND(":",Sheet1!B60)=FALSE),RIGHT(Sheet1!B60,LEN(Sheet1!B60)-7),IF(ISERR(FIND(":",Sheet1!B60,FIND(":",Sheet1!B60)+1))=TRUE,RIGHT(Sheet1!B60,LEN(Sheet1!B60)-FIND(":",Sheet1!B60)-7),RIGHT(Sheet1!B60,LEN(Sheet1!B60)-FIND(":",Sheet1!B60,FIND(":",Sheet1!B60)+1)-7)))))</f>
        <v>Uncategorized Expenses</v>
      </c>
      <c r="C60" s="22">
        <f>IF(Sheet1!C60="","",Sheet1!C60)</f>
        <v>0</v>
      </c>
      <c r="D60" s="23" t="str">
        <f>IF(Sheet1!E60="","",Sheet1!E60)</f>
        <v/>
      </c>
    </row>
    <row r="61" spans="1:4" x14ac:dyDescent="0.25">
      <c r="A61" s="20" t="str">
        <f>IF(Sheet1!B61="","",IF(ISERR(FIND(":",Sheet1!B61)=TRUE),LEFT(Sheet1!B61,4),IF(ISERR(FIND(":",Sheet1!B61,FIND(":",Sheet1!B61)+1))=TRUE,MID(Sheet1!B61,FIND(":",Sheet1!B61)+1,4),MID(Sheet1!B61,FIND(":",Sheet1!B61,FIND(":",Sheet1!B61)+1)+1,4))))</f>
        <v>7751</v>
      </c>
      <c r="B61" s="21" t="str">
        <f>IF(Sheet1!A61&lt;&gt;"","TOTAL",IF(Sheet1!B61="","",IF(ISERR(FIND(":",Sheet1!B61)=FALSE),RIGHT(Sheet1!B61,LEN(Sheet1!B61)-7),IF(ISERR(FIND(":",Sheet1!B61,FIND(":",Sheet1!B61)+1))=TRUE,RIGHT(Sheet1!B61,LEN(Sheet1!B61)-FIND(":",Sheet1!B61)-7),RIGHT(Sheet1!B61,LEN(Sheet1!B61)-FIND(":",Sheet1!B61,FIND(":",Sheet1!B61)+1)-7)))))</f>
        <v>Gas and Electric</v>
      </c>
      <c r="C61" s="22">
        <f>IF(Sheet1!C61="","",Sheet1!C61)</f>
        <v>424.42</v>
      </c>
      <c r="D61" s="23" t="str">
        <f>IF(Sheet1!E61="","",Sheet1!E61)</f>
        <v/>
      </c>
    </row>
    <row r="62" spans="1:4" x14ac:dyDescent="0.25">
      <c r="A62" s="20" t="str">
        <f>IF(Sheet1!B62="","",IF(ISERR(FIND(":",Sheet1!B62)=TRUE),LEFT(Sheet1!B62,4),IF(ISERR(FIND(":",Sheet1!B62,FIND(":",Sheet1!B62)+1))=TRUE,MID(Sheet1!B62,FIND(":",Sheet1!B62)+1,4),MID(Sheet1!B62,FIND(":",Sheet1!B62,FIND(":",Sheet1!B62)+1)+1,4))))</f>
        <v>7753</v>
      </c>
      <c r="B62" s="21" t="str">
        <f>IF(Sheet1!A62&lt;&gt;"","TOTAL",IF(Sheet1!B62="","",IF(ISERR(FIND(":",Sheet1!B62)=FALSE),RIGHT(Sheet1!B62,LEN(Sheet1!B62)-7),IF(ISERR(FIND(":",Sheet1!B62,FIND(":",Sheet1!B62)+1))=TRUE,RIGHT(Sheet1!B62,LEN(Sheet1!B62)-FIND(":",Sheet1!B62)-7),RIGHT(Sheet1!B62,LEN(Sheet1!B62)-FIND(":",Sheet1!B62,FIND(":",Sheet1!B62)+1)-7)))))</f>
        <v>Telephone</v>
      </c>
      <c r="C62" s="22">
        <f>IF(Sheet1!C62="","",Sheet1!C62)</f>
        <v>149.96</v>
      </c>
      <c r="D62" s="23" t="str">
        <f>IF(Sheet1!E62="","",Sheet1!E62)</f>
        <v/>
      </c>
    </row>
    <row r="63" spans="1:4" x14ac:dyDescent="0.25">
      <c r="A63" s="20" t="str">
        <f>IF(Sheet1!B63="","",IF(ISERR(FIND(":",Sheet1!B63)=TRUE),LEFT(Sheet1!B63,4),IF(ISERR(FIND(":",Sheet1!B63,FIND(":",Sheet1!B63)+1))=TRUE,MID(Sheet1!B63,FIND(":",Sheet1!B63)+1,4),MID(Sheet1!B63,FIND(":",Sheet1!B63,FIND(":",Sheet1!B63)+1)+1,4))))</f>
        <v>7752</v>
      </c>
      <c r="B63" s="21" t="str">
        <f>IF(Sheet1!A63&lt;&gt;"","TOTAL",IF(Sheet1!B63="","",IF(ISERR(FIND(":",Sheet1!B63)=FALSE),RIGHT(Sheet1!B63,LEN(Sheet1!B63)-7),IF(ISERR(FIND(":",Sheet1!B63,FIND(":",Sheet1!B63)+1))=TRUE,RIGHT(Sheet1!B63,LEN(Sheet1!B63)-FIND(":",Sheet1!B63)-7),RIGHT(Sheet1!B63,LEN(Sheet1!B63)-FIND(":",Sheet1!B63,FIND(":",Sheet1!B63)+1)-7)))))</f>
        <v>Water</v>
      </c>
      <c r="C63" s="22">
        <f>IF(Sheet1!C63="","",Sheet1!C63)</f>
        <v>81.17</v>
      </c>
      <c r="D63" s="23" t="str">
        <f>IF(Sheet1!E63="","",Sheet1!E63)</f>
        <v/>
      </c>
    </row>
    <row r="64" spans="1:4" x14ac:dyDescent="0.25">
      <c r="A64" s="20" t="str">
        <f>IF(Sheet1!B64="","",IF(ISERR(FIND(":",Sheet1!B64)=TRUE),LEFT(Sheet1!B64,4),IF(ISERR(FIND(":",Sheet1!B64,FIND(":",Sheet1!B64)+1))=TRUE,MID(Sheet1!B64,FIND(":",Sheet1!B64)+1,4),MID(Sheet1!B64,FIND(":",Sheet1!B64,FIND(":",Sheet1!B64)+1)+1,4))))</f>
        <v>8000</v>
      </c>
      <c r="B64" s="21" t="str">
        <f>IF(Sheet1!A64&lt;&gt;"","TOTAL",IF(Sheet1!B64="","",IF(ISERR(FIND(":",Sheet1!B64)=FALSE),RIGHT(Sheet1!B64,LEN(Sheet1!B64)-7),IF(ISERR(FIND(":",Sheet1!B64,FIND(":",Sheet1!B64)+1))=TRUE,RIGHT(Sheet1!B64,LEN(Sheet1!B64)-FIND(":",Sheet1!B64)-7),RIGHT(Sheet1!B64,LEN(Sheet1!B64)-FIND(":",Sheet1!B64,FIND(":",Sheet1!B64)+1)-7)))))</f>
        <v>Interest Income</v>
      </c>
      <c r="C64" s="22" t="str">
        <f>IF(Sheet1!C64="","",Sheet1!C64)</f>
        <v/>
      </c>
      <c r="D64" s="23">
        <f>IF(Sheet1!E64="","",Sheet1!E64)</f>
        <v>91.11</v>
      </c>
    </row>
    <row r="65" spans="1:4" x14ac:dyDescent="0.25">
      <c r="A65" s="20" t="str">
        <f>IF(Sheet1!B65="","",IF(ISERR(FIND(":",Sheet1!B65)=TRUE),LEFT(Sheet1!B65,4),IF(ISERR(FIND(":",Sheet1!B65,FIND(":",Sheet1!B65)+1))=TRUE,MID(Sheet1!B65,FIND(":",Sheet1!B65)+1,4),MID(Sheet1!B65,FIND(":",Sheet1!B65,FIND(":",Sheet1!B65)+1)+1,4))))</f>
        <v>8110</v>
      </c>
      <c r="B65" s="21" t="str">
        <f>IF(Sheet1!A65&lt;&gt;"","TOTAL",IF(Sheet1!B65="","",IF(ISERR(FIND(":",Sheet1!B65)=FALSE),RIGHT(Sheet1!B65,LEN(Sheet1!B65)-7),IF(ISERR(FIND(":",Sheet1!B65,FIND(":",Sheet1!B65)+1))=TRUE,RIGHT(Sheet1!B65,LEN(Sheet1!B65)-FIND(":",Sheet1!B65)-7),RIGHT(Sheet1!B65,LEN(Sheet1!B65)-FIND(":",Sheet1!B65,FIND(":",Sheet1!B65)+1)-7)))))</f>
        <v>Misc Income</v>
      </c>
      <c r="C65" s="22" t="str">
        <f>IF(Sheet1!C65="","",Sheet1!C65)</f>
        <v/>
      </c>
      <c r="D65" s="23">
        <f>IF(Sheet1!E65="","",Sheet1!E65)</f>
        <v>842</v>
      </c>
    </row>
    <row r="66" spans="1:4" x14ac:dyDescent="0.25">
      <c r="A66" s="20" t="str">
        <f>IF(Sheet1!B66="","",IF(ISERR(FIND(":",Sheet1!B66)=TRUE),LEFT(Sheet1!B66,4),IF(ISERR(FIND(":",Sheet1!B66,FIND(":",Sheet1!B66)+1))=TRUE,MID(Sheet1!B66,FIND(":",Sheet1!B66)+1,4),MID(Sheet1!B66,FIND(":",Sheet1!B66,FIND(":",Sheet1!B66)+1)+1,4))))</f>
        <v/>
      </c>
      <c r="B66" s="21" t="str">
        <f>IF(Sheet1!A66&lt;&gt;"","TOTAL",IF(Sheet1!B66="","",IF(ISERR(FIND(":",Sheet1!B66)=FALSE),RIGHT(Sheet1!B66,LEN(Sheet1!B66)-7),IF(ISERR(FIND(":",Sheet1!B66,FIND(":",Sheet1!B66)+1))=TRUE,RIGHT(Sheet1!B66,LEN(Sheet1!B66)-FIND(":",Sheet1!B66)-7),RIGHT(Sheet1!B66,LEN(Sheet1!B66)-FIND(":",Sheet1!B66,FIND(":",Sheet1!B66)+1)-7)))))</f>
        <v>TOTAL</v>
      </c>
      <c r="C66" s="22">
        <f>IF(Sheet1!C66="","",Sheet1!C66)</f>
        <v>219571.24</v>
      </c>
      <c r="D66" s="23">
        <f>IF(Sheet1!E66="","",Sheet1!E66)</f>
        <v>219571.24</v>
      </c>
    </row>
    <row r="67" spans="1:4" x14ac:dyDescent="0.25">
      <c r="A67" s="20" t="str">
        <f>IF(Sheet1!B67="","",IF(ISERR(FIND(":",Sheet1!B67)=TRUE),LEFT(Sheet1!B67,4),IF(ISERR(FIND(":",Sheet1!B67,FIND(":",Sheet1!B67)+1))=TRUE,MID(Sheet1!B67,FIND(":",Sheet1!B67)+1,4),MID(Sheet1!B67,FIND(":",Sheet1!B67,FIND(":",Sheet1!B67)+1)+1,4))))</f>
        <v/>
      </c>
      <c r="B67" s="21" t="str">
        <f>IF(Sheet1!A67&lt;&gt;"","TOTAL",IF(Sheet1!B67="","",IF(ISERR(FIND(":",Sheet1!B67)=FALSE),RIGHT(Sheet1!B67,LEN(Sheet1!B67)-7),IF(ISERR(FIND(":",Sheet1!B67,FIND(":",Sheet1!B67)+1))=TRUE,RIGHT(Sheet1!B67,LEN(Sheet1!B67)-FIND(":",Sheet1!B67)-7),RIGHT(Sheet1!B67,LEN(Sheet1!B67)-FIND(":",Sheet1!B67,FIND(":",Sheet1!B67)+1)-7)))))</f>
        <v/>
      </c>
      <c r="C67" s="22" t="str">
        <f>IF(Sheet1!C67="","",Sheet1!C67)</f>
        <v/>
      </c>
      <c r="D67" s="23" t="str">
        <f>IF(Sheet1!E67="","",Sheet1!E67)</f>
        <v/>
      </c>
    </row>
    <row r="68" spans="1:4" x14ac:dyDescent="0.25">
      <c r="A68" s="20" t="str">
        <f>IF(Sheet1!B68="","",IF(ISERR(FIND(":",Sheet1!B68)=TRUE),LEFT(Sheet1!B68,4),IF(ISERR(FIND(":",Sheet1!B68,FIND(":",Sheet1!B68)+1))=TRUE,MID(Sheet1!B68,FIND(":",Sheet1!B68)+1,4),MID(Sheet1!B68,FIND(":",Sheet1!B68,FIND(":",Sheet1!B68)+1)+1,4))))</f>
        <v/>
      </c>
      <c r="B68" s="21" t="str">
        <f>IF(Sheet1!A68&lt;&gt;"","TOTAL",IF(Sheet1!B68="","",IF(ISERR(FIND(":",Sheet1!B68)=FALSE),RIGHT(Sheet1!B68,LEN(Sheet1!B68)-7),IF(ISERR(FIND(":",Sheet1!B68,FIND(":",Sheet1!B68)+1))=TRUE,RIGHT(Sheet1!B68,LEN(Sheet1!B68)-FIND(":",Sheet1!B68)-7),RIGHT(Sheet1!B68,LEN(Sheet1!B68)-FIND(":",Sheet1!B68,FIND(":",Sheet1!B68)+1)-7)))))</f>
        <v/>
      </c>
      <c r="C68" s="22" t="str">
        <f>IF(Sheet1!C68="","",Sheet1!C68)</f>
        <v/>
      </c>
      <c r="D68" s="23" t="str">
        <f>IF(Sheet1!E68="","",Sheet1!E68)</f>
        <v/>
      </c>
    </row>
    <row r="69" spans="1:4" x14ac:dyDescent="0.25">
      <c r="A69" s="20" t="str">
        <f>IF(Sheet1!B69="","",IF(ISERR(FIND(":",Sheet1!B69)=TRUE),LEFT(Sheet1!B69,4),IF(ISERR(FIND(":",Sheet1!B69,FIND(":",Sheet1!B69)+1))=TRUE,MID(Sheet1!B69,FIND(":",Sheet1!B69)+1,4),MID(Sheet1!B69,FIND(":",Sheet1!B69,FIND(":",Sheet1!B69)+1)+1,4))))</f>
        <v/>
      </c>
      <c r="B69" s="21" t="str">
        <f>IF(Sheet1!A69&lt;&gt;"","TOTAL",IF(Sheet1!B69="","",IF(ISERR(FIND(":",Sheet1!B69)=FALSE),RIGHT(Sheet1!B69,LEN(Sheet1!B69)-7),IF(ISERR(FIND(":",Sheet1!B69,FIND(":",Sheet1!B69)+1))=TRUE,RIGHT(Sheet1!B69,LEN(Sheet1!B69)-FIND(":",Sheet1!B69)-7),RIGHT(Sheet1!B69,LEN(Sheet1!B69)-FIND(":",Sheet1!B69,FIND(":",Sheet1!B69)+1)-7)))))</f>
        <v/>
      </c>
      <c r="C69" s="22" t="str">
        <f>IF(Sheet1!C69="","",Sheet1!C69)</f>
        <v/>
      </c>
      <c r="D69" s="23" t="str">
        <f>IF(Sheet1!E69="","",Sheet1!E69)</f>
        <v/>
      </c>
    </row>
    <row r="70" spans="1:4" x14ac:dyDescent="0.25">
      <c r="A70" s="20" t="str">
        <f>IF(Sheet1!B70="","",IF(ISERR(FIND(":",Sheet1!B70)=TRUE),LEFT(Sheet1!B70,4),IF(ISERR(FIND(":",Sheet1!B70,FIND(":",Sheet1!B70)+1))=TRUE,MID(Sheet1!B70,FIND(":",Sheet1!B70)+1,4),MID(Sheet1!B70,FIND(":",Sheet1!B70,FIND(":",Sheet1!B70)+1)+1,4))))</f>
        <v/>
      </c>
      <c r="B70" s="21" t="str">
        <f>IF(Sheet1!A70&lt;&gt;"","TOTAL",IF(Sheet1!B70="","",IF(ISERR(FIND(":",Sheet1!B70)=FALSE),RIGHT(Sheet1!B70,LEN(Sheet1!B70)-7),IF(ISERR(FIND(":",Sheet1!B70,FIND(":",Sheet1!B70)+1))=TRUE,RIGHT(Sheet1!B70,LEN(Sheet1!B70)-FIND(":",Sheet1!B70)-7),RIGHT(Sheet1!B70,LEN(Sheet1!B70)-FIND(":",Sheet1!B70,FIND(":",Sheet1!B70)+1)-7)))))</f>
        <v/>
      </c>
      <c r="C70" s="22" t="str">
        <f>IF(Sheet1!C70="","",Sheet1!C70)</f>
        <v/>
      </c>
      <c r="D70" s="23" t="str">
        <f>IF(Sheet1!E70="","",Sheet1!E70)</f>
        <v/>
      </c>
    </row>
    <row r="71" spans="1:4" x14ac:dyDescent="0.25">
      <c r="A71" s="20" t="str">
        <f>IF(Sheet1!B71="","",IF(ISERR(FIND(":",Sheet1!B71)=TRUE),LEFT(Sheet1!B71,4),IF(ISERR(FIND(":",Sheet1!B71,FIND(":",Sheet1!B71)+1))=TRUE,MID(Sheet1!B71,FIND(":",Sheet1!B71)+1,4),MID(Sheet1!B71,FIND(":",Sheet1!B71,FIND(":",Sheet1!B71)+1)+1,4))))</f>
        <v/>
      </c>
      <c r="B71" s="21" t="str">
        <f>IF(Sheet1!A71&lt;&gt;"","TOTAL",IF(Sheet1!B71="","",IF(ISERR(FIND(":",Sheet1!B71)=FALSE),RIGHT(Sheet1!B71,LEN(Sheet1!B71)-7),IF(ISERR(FIND(":",Sheet1!B71,FIND(":",Sheet1!B71)+1))=TRUE,RIGHT(Sheet1!B71,LEN(Sheet1!B71)-FIND(":",Sheet1!B71)-7),RIGHT(Sheet1!B71,LEN(Sheet1!B71)-FIND(":",Sheet1!B71,FIND(":",Sheet1!B71)+1)-7)))))</f>
        <v/>
      </c>
      <c r="C71" s="22" t="str">
        <f>IF(Sheet1!C71="","",Sheet1!C71)</f>
        <v/>
      </c>
      <c r="D71" s="23" t="str">
        <f>IF(Sheet1!E71="","",Sheet1!E71)</f>
        <v/>
      </c>
    </row>
    <row r="72" spans="1:4" x14ac:dyDescent="0.25">
      <c r="A72" s="20" t="str">
        <f>IF(Sheet1!B72="","",IF(ISERR(FIND(":",Sheet1!B72)=TRUE),LEFT(Sheet1!B72,4),IF(ISERR(FIND(":",Sheet1!B72,FIND(":",Sheet1!B72)+1))=TRUE,MID(Sheet1!B72,FIND(":",Sheet1!B72)+1,4),MID(Sheet1!B72,FIND(":",Sheet1!B72,FIND(":",Sheet1!B72)+1)+1,4))))</f>
        <v/>
      </c>
      <c r="B72" s="21" t="str">
        <f>IF(Sheet1!A72&lt;&gt;"","TOTAL",IF(Sheet1!B72="","",IF(ISERR(FIND(":",Sheet1!B72)=FALSE),RIGHT(Sheet1!B72,LEN(Sheet1!B72)-7),IF(ISERR(FIND(":",Sheet1!B72,FIND(":",Sheet1!B72)+1))=TRUE,RIGHT(Sheet1!B72,LEN(Sheet1!B72)-FIND(":",Sheet1!B72)-7),RIGHT(Sheet1!B72,LEN(Sheet1!B72)-FIND(":",Sheet1!B72,FIND(":",Sheet1!B72)+1)-7)))))</f>
        <v/>
      </c>
      <c r="C72" s="22" t="str">
        <f>IF(Sheet1!C72="","",Sheet1!C72)</f>
        <v/>
      </c>
      <c r="D72" s="23" t="str">
        <f>IF(Sheet1!E72="","",Sheet1!E72)</f>
        <v/>
      </c>
    </row>
    <row r="73" spans="1:4" x14ac:dyDescent="0.25">
      <c r="A73" s="20" t="str">
        <f>IF(Sheet1!B73="","",IF(ISERR(FIND(":",Sheet1!B73)=TRUE),LEFT(Sheet1!B73,4),IF(ISERR(FIND(":",Sheet1!B73,FIND(":",Sheet1!B73)+1))=TRUE,MID(Sheet1!B73,FIND(":",Sheet1!B73)+1,4),MID(Sheet1!B73,FIND(":",Sheet1!B73,FIND(":",Sheet1!B73)+1)+1,4))))</f>
        <v/>
      </c>
      <c r="B73" s="21" t="str">
        <f>IF(Sheet1!A73&lt;&gt;"","TOTAL",IF(Sheet1!B73="","",IF(ISERR(FIND(":",Sheet1!B73)=FALSE),RIGHT(Sheet1!B73,LEN(Sheet1!B73)-7),IF(ISERR(FIND(":",Sheet1!B73,FIND(":",Sheet1!B73)+1))=TRUE,RIGHT(Sheet1!B73,LEN(Sheet1!B73)-FIND(":",Sheet1!B73)-7),RIGHT(Sheet1!B73,LEN(Sheet1!B73)-FIND(":",Sheet1!B73,FIND(":",Sheet1!B73)+1)-7)))))</f>
        <v/>
      </c>
      <c r="C73" s="22" t="str">
        <f>IF(Sheet1!C73="","",Sheet1!C73)</f>
        <v/>
      </c>
      <c r="D73" s="23" t="str">
        <f>IF(Sheet1!E73="","",Sheet1!E73)</f>
        <v/>
      </c>
    </row>
    <row r="74" spans="1:4" x14ac:dyDescent="0.25">
      <c r="A74" s="20" t="str">
        <f>IF(Sheet1!B74="","",IF(ISERR(FIND(":",Sheet1!B74)=TRUE),LEFT(Sheet1!B74,4),IF(ISERR(FIND(":",Sheet1!B74,FIND(":",Sheet1!B74)+1))=TRUE,MID(Sheet1!B74,FIND(":",Sheet1!B74)+1,4),MID(Sheet1!B74,FIND(":",Sheet1!B74,FIND(":",Sheet1!B74)+1)+1,4))))</f>
        <v/>
      </c>
      <c r="B74" s="21" t="str">
        <f>IF(Sheet1!A74&lt;&gt;"","TOTAL",IF(Sheet1!B74="","",IF(ISERR(FIND(":",Sheet1!B74)=FALSE),RIGHT(Sheet1!B74,LEN(Sheet1!B74)-7),IF(ISERR(FIND(":",Sheet1!B74,FIND(":",Sheet1!B74)+1))=TRUE,RIGHT(Sheet1!B74,LEN(Sheet1!B74)-FIND(":",Sheet1!B74)-7),RIGHT(Sheet1!B74,LEN(Sheet1!B74)-FIND(":",Sheet1!B74,FIND(":",Sheet1!B74)+1)-7)))))</f>
        <v/>
      </c>
      <c r="C74" s="22" t="str">
        <f>IF(Sheet1!C74="","",Sheet1!C74)</f>
        <v/>
      </c>
      <c r="D74" s="23" t="str">
        <f>IF(Sheet1!E74="","",Sheet1!E74)</f>
        <v/>
      </c>
    </row>
    <row r="75" spans="1:4" x14ac:dyDescent="0.25">
      <c r="A75" s="20" t="str">
        <f>IF(Sheet1!B75="","",IF(ISERR(FIND(":",Sheet1!B75)=TRUE),LEFT(Sheet1!B75,4),IF(ISERR(FIND(":",Sheet1!B75,FIND(":",Sheet1!B75)+1))=TRUE,MID(Sheet1!B75,FIND(":",Sheet1!B75)+1,4),MID(Sheet1!B75,FIND(":",Sheet1!B75,FIND(":",Sheet1!B75)+1)+1,4))))</f>
        <v/>
      </c>
      <c r="B75" s="21" t="str">
        <f>IF(Sheet1!A75&lt;&gt;"","TOTAL",IF(Sheet1!B75="","",IF(ISERR(FIND(":",Sheet1!B75)=FALSE),RIGHT(Sheet1!B75,LEN(Sheet1!B75)-7),IF(ISERR(FIND(":",Sheet1!B75,FIND(":",Sheet1!B75)+1))=TRUE,RIGHT(Sheet1!B75,LEN(Sheet1!B75)-FIND(":",Sheet1!B75)-7),RIGHT(Sheet1!B75,LEN(Sheet1!B75)-FIND(":",Sheet1!B75,FIND(":",Sheet1!B75)+1)-7)))))</f>
        <v/>
      </c>
      <c r="C75" s="22" t="str">
        <f>IF(Sheet1!C75="","",Sheet1!C75)</f>
        <v/>
      </c>
      <c r="D75" s="23" t="str">
        <f>IF(Sheet1!E75="","",Sheet1!E75)</f>
        <v/>
      </c>
    </row>
    <row r="76" spans="1:4" x14ac:dyDescent="0.25">
      <c r="A76" s="20" t="str">
        <f>IF(Sheet1!B76="","",IF(ISERR(FIND(":",Sheet1!B76)=TRUE),LEFT(Sheet1!B76,4),IF(ISERR(FIND(":",Sheet1!B76,FIND(":",Sheet1!B76)+1))=TRUE,MID(Sheet1!B76,FIND(":",Sheet1!B76)+1,4),MID(Sheet1!B76,FIND(":",Sheet1!B76,FIND(":",Sheet1!B76)+1)+1,4))))</f>
        <v/>
      </c>
      <c r="B76" s="21" t="str">
        <f>IF(Sheet1!A76&lt;&gt;"","TOTAL",IF(Sheet1!B76="","",IF(ISERR(FIND(":",Sheet1!B76)=FALSE),RIGHT(Sheet1!B76,LEN(Sheet1!B76)-7),IF(ISERR(FIND(":",Sheet1!B76,FIND(":",Sheet1!B76)+1))=TRUE,RIGHT(Sheet1!B76,LEN(Sheet1!B76)-FIND(":",Sheet1!B76)-7),RIGHT(Sheet1!B76,LEN(Sheet1!B76)-FIND(":",Sheet1!B76,FIND(":",Sheet1!B76)+1)-7)))))</f>
        <v/>
      </c>
      <c r="C76" s="22" t="str">
        <f>IF(Sheet1!C76="","",Sheet1!C76)</f>
        <v/>
      </c>
      <c r="D76" s="23" t="str">
        <f>IF(Sheet1!E76="","",Sheet1!E76)</f>
        <v/>
      </c>
    </row>
    <row r="77" spans="1:4" x14ac:dyDescent="0.25">
      <c r="A77" s="20" t="str">
        <f>IF(Sheet1!B77="","",IF(ISERR(FIND(":",Sheet1!B77)=TRUE),LEFT(Sheet1!B77,4),IF(ISERR(FIND(":",Sheet1!B77,FIND(":",Sheet1!B77)+1))=TRUE,MID(Sheet1!B77,FIND(":",Sheet1!B77)+1,4),MID(Sheet1!B77,FIND(":",Sheet1!B77,FIND(":",Sheet1!B77)+1)+1,4))))</f>
        <v/>
      </c>
      <c r="B77" s="21" t="str">
        <f>IF(Sheet1!A77&lt;&gt;"","TOTAL",IF(Sheet1!B77="","",IF(ISERR(FIND(":",Sheet1!B77)=FALSE),RIGHT(Sheet1!B77,LEN(Sheet1!B77)-7),IF(ISERR(FIND(":",Sheet1!B77,FIND(":",Sheet1!B77)+1))=TRUE,RIGHT(Sheet1!B77,LEN(Sheet1!B77)-FIND(":",Sheet1!B77)-7),RIGHT(Sheet1!B77,LEN(Sheet1!B77)-FIND(":",Sheet1!B77,FIND(":",Sheet1!B77)+1)-7)))))</f>
        <v/>
      </c>
      <c r="C77" s="22" t="str">
        <f>IF(Sheet1!C77="","",Sheet1!C77)</f>
        <v/>
      </c>
      <c r="D77" s="23" t="str">
        <f>IF(Sheet1!E77="","",Sheet1!E77)</f>
        <v/>
      </c>
    </row>
    <row r="78" spans="1:4" x14ac:dyDescent="0.25">
      <c r="A78" s="20" t="str">
        <f>IF(Sheet1!B78="","",IF(ISERR(FIND(":",Sheet1!B78)=TRUE),LEFT(Sheet1!B78,4),IF(ISERR(FIND(":",Sheet1!B78,FIND(":",Sheet1!B78)+1))=TRUE,MID(Sheet1!B78,FIND(":",Sheet1!B78)+1,4),MID(Sheet1!B78,FIND(":",Sheet1!B78,FIND(":",Sheet1!B78)+1)+1,4))))</f>
        <v/>
      </c>
      <c r="B78" s="21" t="str">
        <f>IF(Sheet1!A78&lt;&gt;"","TOTAL",IF(Sheet1!B78="","",IF(ISERR(FIND(":",Sheet1!B78)=FALSE),RIGHT(Sheet1!B78,LEN(Sheet1!B78)-7),IF(ISERR(FIND(":",Sheet1!B78,FIND(":",Sheet1!B78)+1))=TRUE,RIGHT(Sheet1!B78,LEN(Sheet1!B78)-FIND(":",Sheet1!B78)-7),RIGHT(Sheet1!B78,LEN(Sheet1!B78)-FIND(":",Sheet1!B78,FIND(":",Sheet1!B78)+1)-7)))))</f>
        <v/>
      </c>
      <c r="C78" s="22" t="str">
        <f>IF(Sheet1!C78="","",Sheet1!C78)</f>
        <v/>
      </c>
      <c r="D78" s="23" t="str">
        <f>IF(Sheet1!E78="","",Sheet1!E78)</f>
        <v/>
      </c>
    </row>
    <row r="79" spans="1:4" x14ac:dyDescent="0.25">
      <c r="A79" s="20" t="str">
        <f>IF(Sheet1!B79="","",IF(ISERR(FIND(":",Sheet1!B79)=TRUE),LEFT(Sheet1!B79,4),IF(ISERR(FIND(":",Sheet1!B79,FIND(":",Sheet1!B79)+1))=TRUE,MID(Sheet1!B79,FIND(":",Sheet1!B79)+1,4),MID(Sheet1!B79,FIND(":",Sheet1!B79,FIND(":",Sheet1!B79)+1)+1,4))))</f>
        <v/>
      </c>
      <c r="B79" s="21" t="str">
        <f>IF(Sheet1!A79&lt;&gt;"","TOTAL",IF(Sheet1!B79="","",IF(ISERR(FIND(":",Sheet1!B79)=FALSE),RIGHT(Sheet1!B79,LEN(Sheet1!B79)-7),IF(ISERR(FIND(":",Sheet1!B79,FIND(":",Sheet1!B79)+1))=TRUE,RIGHT(Sheet1!B79,LEN(Sheet1!B79)-FIND(":",Sheet1!B79)-7),RIGHT(Sheet1!B79,LEN(Sheet1!B79)-FIND(":",Sheet1!B79,FIND(":",Sheet1!B79)+1)-7)))))</f>
        <v/>
      </c>
      <c r="C79" s="22" t="str">
        <f>IF(Sheet1!C79="","",Sheet1!C79)</f>
        <v/>
      </c>
      <c r="D79" s="23" t="str">
        <f>IF(Sheet1!E79="","",Sheet1!E79)</f>
        <v/>
      </c>
    </row>
    <row r="80" spans="1:4" x14ac:dyDescent="0.25">
      <c r="A80" s="20" t="str">
        <f>IF(Sheet1!B80="","",IF(ISERR(FIND(":",Sheet1!B80)=TRUE),LEFT(Sheet1!B80,4),IF(ISERR(FIND(":",Sheet1!B80,FIND(":",Sheet1!B80)+1))=TRUE,MID(Sheet1!B80,FIND(":",Sheet1!B80)+1,4),MID(Sheet1!B80,FIND(":",Sheet1!B80,FIND(":",Sheet1!B80)+1)+1,4))))</f>
        <v/>
      </c>
      <c r="B80" s="21" t="str">
        <f>IF(Sheet1!A80&lt;&gt;"","TOTAL",IF(Sheet1!B80="","",IF(ISERR(FIND(":",Sheet1!B80)=FALSE),RIGHT(Sheet1!B80,LEN(Sheet1!B80)-7),IF(ISERR(FIND(":",Sheet1!B80,FIND(":",Sheet1!B80)+1))=TRUE,RIGHT(Sheet1!B80,LEN(Sheet1!B80)-FIND(":",Sheet1!B80)-7),RIGHT(Sheet1!B80,LEN(Sheet1!B80)-FIND(":",Sheet1!B80,FIND(":",Sheet1!B80)+1)-7)))))</f>
        <v/>
      </c>
      <c r="C80" s="22" t="str">
        <f>IF(Sheet1!C80="","",Sheet1!C80)</f>
        <v/>
      </c>
      <c r="D80" s="23" t="str">
        <f>IF(Sheet1!E80="","",Sheet1!E80)</f>
        <v/>
      </c>
    </row>
    <row r="81" spans="1:4" x14ac:dyDescent="0.25">
      <c r="A81" s="20" t="str">
        <f>IF(Sheet1!B81="","",IF(ISERR(FIND(":",Sheet1!B81)=TRUE),LEFT(Sheet1!B81,4),IF(ISERR(FIND(":",Sheet1!B81,FIND(":",Sheet1!B81)+1))=TRUE,MID(Sheet1!B81,FIND(":",Sheet1!B81)+1,4),MID(Sheet1!B81,FIND(":",Sheet1!B81,FIND(":",Sheet1!B81)+1)+1,4))))</f>
        <v/>
      </c>
      <c r="B81" s="21" t="str">
        <f>IF(Sheet1!A81&lt;&gt;"","TOTAL",IF(Sheet1!B81="","",IF(ISERR(FIND(":",Sheet1!B81)=FALSE),RIGHT(Sheet1!B81,LEN(Sheet1!B81)-7),IF(ISERR(FIND(":",Sheet1!B81,FIND(":",Sheet1!B81)+1))=TRUE,RIGHT(Sheet1!B81,LEN(Sheet1!B81)-FIND(":",Sheet1!B81)-7),RIGHT(Sheet1!B81,LEN(Sheet1!B81)-FIND(":",Sheet1!B81,FIND(":",Sheet1!B81)+1)-7)))))</f>
        <v/>
      </c>
      <c r="C81" s="22" t="str">
        <f>IF(Sheet1!C81="","",Sheet1!C81)</f>
        <v/>
      </c>
      <c r="D81" s="23" t="str">
        <f>IF(Sheet1!E81="","",Sheet1!E81)</f>
        <v/>
      </c>
    </row>
    <row r="82" spans="1:4" x14ac:dyDescent="0.25">
      <c r="A82" s="20" t="str">
        <f>IF(Sheet1!B82="","",IF(ISERR(FIND(":",Sheet1!B82)=TRUE),LEFT(Sheet1!B82,4),IF(ISERR(FIND(":",Sheet1!B82,FIND(":",Sheet1!B82)+1))=TRUE,MID(Sheet1!B82,FIND(":",Sheet1!B82)+1,4),MID(Sheet1!B82,FIND(":",Sheet1!B82,FIND(":",Sheet1!B82)+1)+1,4))))</f>
        <v/>
      </c>
      <c r="B82" s="21" t="str">
        <f>IF(Sheet1!A82&lt;&gt;"","TOTAL",IF(Sheet1!B82="","",IF(ISERR(FIND(":",Sheet1!B82)=FALSE),RIGHT(Sheet1!B82,LEN(Sheet1!B82)-7),IF(ISERR(FIND(":",Sheet1!B82,FIND(":",Sheet1!B82)+1))=TRUE,RIGHT(Sheet1!B82,LEN(Sheet1!B82)-FIND(":",Sheet1!B82)-7),RIGHT(Sheet1!B82,LEN(Sheet1!B82)-FIND(":",Sheet1!B82,FIND(":",Sheet1!B82)+1)-7)))))</f>
        <v/>
      </c>
      <c r="C82" s="22" t="str">
        <f>IF(Sheet1!C82="","",Sheet1!C82)</f>
        <v/>
      </c>
      <c r="D82" s="23" t="str">
        <f>IF(Sheet1!E82="","",Sheet1!E82)</f>
        <v/>
      </c>
    </row>
    <row r="83" spans="1:4" x14ac:dyDescent="0.25">
      <c r="A83" s="20" t="str">
        <f>IF(Sheet1!B83="","",IF(ISERR(FIND(":",Sheet1!B83)=TRUE),LEFT(Sheet1!B83,4),IF(ISERR(FIND(":",Sheet1!B83,FIND(":",Sheet1!B83)+1))=TRUE,MID(Sheet1!B83,FIND(":",Sheet1!B83)+1,4),MID(Sheet1!B83,FIND(":",Sheet1!B83,FIND(":",Sheet1!B83)+1)+1,4))))</f>
        <v/>
      </c>
      <c r="B83" s="21" t="str">
        <f>IF(Sheet1!A83&lt;&gt;"","TOTAL",IF(Sheet1!B83="","",IF(ISERR(FIND(":",Sheet1!B83)=FALSE),RIGHT(Sheet1!B83,LEN(Sheet1!B83)-7),IF(ISERR(FIND(":",Sheet1!B83,FIND(":",Sheet1!B83)+1))=TRUE,RIGHT(Sheet1!B83,LEN(Sheet1!B83)-FIND(":",Sheet1!B83)-7),RIGHT(Sheet1!B83,LEN(Sheet1!B83)-FIND(":",Sheet1!B83,FIND(":",Sheet1!B83)+1)-7)))))</f>
        <v/>
      </c>
      <c r="C83" s="22" t="str">
        <f>IF(Sheet1!C83="","",Sheet1!C83)</f>
        <v/>
      </c>
      <c r="D83" s="23" t="str">
        <f>IF(Sheet1!E83="","",Sheet1!E83)</f>
        <v/>
      </c>
    </row>
    <row r="84" spans="1:4" x14ac:dyDescent="0.25">
      <c r="A84" s="20" t="str">
        <f>IF(Sheet1!B84="","",IF(ISERR(FIND(":",Sheet1!B84)=TRUE),LEFT(Sheet1!B84,4),IF(ISERR(FIND(":",Sheet1!B84,FIND(":",Sheet1!B84)+1))=TRUE,MID(Sheet1!B84,FIND(":",Sheet1!B84)+1,4),MID(Sheet1!B84,FIND(":",Sheet1!B84,FIND(":",Sheet1!B84)+1)+1,4))))</f>
        <v/>
      </c>
      <c r="B84" s="21" t="str">
        <f>IF(Sheet1!A84&lt;&gt;"","TOTAL",IF(Sheet1!B84="","",IF(ISERR(FIND(":",Sheet1!B84)=FALSE),RIGHT(Sheet1!B84,LEN(Sheet1!B84)-7),IF(ISERR(FIND(":",Sheet1!B84,FIND(":",Sheet1!B84)+1))=TRUE,RIGHT(Sheet1!B84,LEN(Sheet1!B84)-FIND(":",Sheet1!B84)-7),RIGHT(Sheet1!B84,LEN(Sheet1!B84)-FIND(":",Sheet1!B84,FIND(":",Sheet1!B84)+1)-7)))))</f>
        <v/>
      </c>
      <c r="C84" s="22" t="str">
        <f>IF(Sheet1!C84="","",Sheet1!C84)</f>
        <v/>
      </c>
      <c r="D84" s="23" t="str">
        <f>IF(Sheet1!E84="","",Sheet1!E84)</f>
        <v/>
      </c>
    </row>
    <row r="85" spans="1:4" x14ac:dyDescent="0.25">
      <c r="A85" s="20" t="str">
        <f>IF(Sheet1!B85="","",IF(ISERR(FIND(":",Sheet1!B85)=TRUE),LEFT(Sheet1!B85,4),IF(ISERR(FIND(":",Sheet1!B85,FIND(":",Sheet1!B85)+1))=TRUE,MID(Sheet1!B85,FIND(":",Sheet1!B85)+1,4),MID(Sheet1!B85,FIND(":",Sheet1!B85,FIND(":",Sheet1!B85)+1)+1,4))))</f>
        <v/>
      </c>
      <c r="B85" s="21" t="str">
        <f>IF(Sheet1!A85&lt;&gt;"","TOTAL",IF(Sheet1!B85="","",IF(ISERR(FIND(":",Sheet1!B85)=FALSE),RIGHT(Sheet1!B85,LEN(Sheet1!B85)-7),IF(ISERR(FIND(":",Sheet1!B85,FIND(":",Sheet1!B85)+1))=TRUE,RIGHT(Sheet1!B85,LEN(Sheet1!B85)-FIND(":",Sheet1!B85)-7),RIGHT(Sheet1!B85,LEN(Sheet1!B85)-FIND(":",Sheet1!B85,FIND(":",Sheet1!B85)+1)-7)))))</f>
        <v/>
      </c>
      <c r="C85" s="22" t="str">
        <f>IF(Sheet1!C85="","",Sheet1!C85)</f>
        <v/>
      </c>
      <c r="D85" s="23" t="str">
        <f>IF(Sheet1!E85="","",Sheet1!E85)</f>
        <v/>
      </c>
    </row>
    <row r="86" spans="1:4" x14ac:dyDescent="0.25">
      <c r="A86" s="20" t="str">
        <f>IF(Sheet1!B86="","",IF(ISERR(FIND(":",Sheet1!B86)=TRUE),LEFT(Sheet1!B86,4),IF(ISERR(FIND(":",Sheet1!B86,FIND(":",Sheet1!B86)+1))=TRUE,MID(Sheet1!B86,FIND(":",Sheet1!B86)+1,4),MID(Sheet1!B86,FIND(":",Sheet1!B86,FIND(":",Sheet1!B86)+1)+1,4))))</f>
        <v/>
      </c>
      <c r="B86" s="21" t="str">
        <f>IF(Sheet1!A86&lt;&gt;"","TOTAL",IF(Sheet1!B86="","",IF(ISERR(FIND(":",Sheet1!B86)=FALSE),RIGHT(Sheet1!B86,LEN(Sheet1!B86)-7),IF(ISERR(FIND(":",Sheet1!B86,FIND(":",Sheet1!B86)+1))=TRUE,RIGHT(Sheet1!B86,LEN(Sheet1!B86)-FIND(":",Sheet1!B86)-7),RIGHT(Sheet1!B86,LEN(Sheet1!B86)-FIND(":",Sheet1!B86,FIND(":",Sheet1!B86)+1)-7)))))</f>
        <v/>
      </c>
      <c r="C86" s="22" t="str">
        <f>IF(Sheet1!C86="","",Sheet1!C86)</f>
        <v/>
      </c>
      <c r="D86" s="23" t="str">
        <f>IF(Sheet1!E86="","",Sheet1!E86)</f>
        <v/>
      </c>
    </row>
    <row r="87" spans="1:4" x14ac:dyDescent="0.25">
      <c r="A87" s="20" t="str">
        <f>IF(Sheet1!B87="","",IF(ISERR(FIND(":",Sheet1!B87)=TRUE),LEFT(Sheet1!B87,4),IF(ISERR(FIND(":",Sheet1!B87,FIND(":",Sheet1!B87)+1))=TRUE,MID(Sheet1!B87,FIND(":",Sheet1!B87)+1,4),MID(Sheet1!B87,FIND(":",Sheet1!B87,FIND(":",Sheet1!B87)+1)+1,4))))</f>
        <v/>
      </c>
      <c r="B87" s="21" t="str">
        <f>IF(Sheet1!A87&lt;&gt;"","TOTAL",IF(Sheet1!B87="","",IF(ISERR(FIND(":",Sheet1!B87)=FALSE),RIGHT(Sheet1!B87,LEN(Sheet1!B87)-7),IF(ISERR(FIND(":",Sheet1!B87,FIND(":",Sheet1!B87)+1))=TRUE,RIGHT(Sheet1!B87,LEN(Sheet1!B87)-FIND(":",Sheet1!B87)-7),RIGHT(Sheet1!B87,LEN(Sheet1!B87)-FIND(":",Sheet1!B87,FIND(":",Sheet1!B87)+1)-7)))))</f>
        <v/>
      </c>
      <c r="C87" s="22" t="str">
        <f>IF(Sheet1!C87="","",Sheet1!C87)</f>
        <v/>
      </c>
      <c r="D87" s="23" t="str">
        <f>IF(Sheet1!E87="","",Sheet1!E87)</f>
        <v/>
      </c>
    </row>
    <row r="88" spans="1:4" x14ac:dyDescent="0.25">
      <c r="A88" s="20" t="str">
        <f>IF(Sheet1!B88="","",IF(ISERR(FIND(":",Sheet1!B88)=TRUE),LEFT(Sheet1!B88,4),IF(ISERR(FIND(":",Sheet1!B88,FIND(":",Sheet1!B88)+1))=TRUE,MID(Sheet1!B88,FIND(":",Sheet1!B88)+1,4),MID(Sheet1!B88,FIND(":",Sheet1!B88,FIND(":",Sheet1!B88)+1)+1,4))))</f>
        <v/>
      </c>
      <c r="B88" s="21" t="str">
        <f>IF(Sheet1!A88&lt;&gt;"","TOTAL",IF(Sheet1!B88="","",IF(ISERR(FIND(":",Sheet1!B88)=FALSE),RIGHT(Sheet1!B88,LEN(Sheet1!B88)-7),IF(ISERR(FIND(":",Sheet1!B88,FIND(":",Sheet1!B88)+1))=TRUE,RIGHT(Sheet1!B88,LEN(Sheet1!B88)-FIND(":",Sheet1!B88)-7),RIGHT(Sheet1!B88,LEN(Sheet1!B88)-FIND(":",Sheet1!B88,FIND(":",Sheet1!B88)+1)-7)))))</f>
        <v/>
      </c>
      <c r="C88" s="22" t="str">
        <f>IF(Sheet1!C88="","",Sheet1!C88)</f>
        <v/>
      </c>
      <c r="D88" s="23" t="str">
        <f>IF(Sheet1!E88="","",Sheet1!E88)</f>
        <v/>
      </c>
    </row>
    <row r="89" spans="1:4" x14ac:dyDescent="0.25">
      <c r="A89" s="20" t="str">
        <f>IF(Sheet1!B89="","",IF(ISERR(FIND(":",Sheet1!B89)=TRUE),LEFT(Sheet1!B89,4),IF(ISERR(FIND(":",Sheet1!B89,FIND(":",Sheet1!B89)+1))=TRUE,MID(Sheet1!B89,FIND(":",Sheet1!B89)+1,4),MID(Sheet1!B89,FIND(":",Sheet1!B89,FIND(":",Sheet1!B89)+1)+1,4))))</f>
        <v/>
      </c>
      <c r="B89" s="21" t="str">
        <f>IF(Sheet1!A89&lt;&gt;"","TOTAL",IF(Sheet1!B89="","",IF(ISERR(FIND(":",Sheet1!B89)=FALSE),RIGHT(Sheet1!B89,LEN(Sheet1!B89)-7),IF(ISERR(FIND(":",Sheet1!B89,FIND(":",Sheet1!B89)+1))=TRUE,RIGHT(Sheet1!B89,LEN(Sheet1!B89)-FIND(":",Sheet1!B89)-7),RIGHT(Sheet1!B89,LEN(Sheet1!B89)-FIND(":",Sheet1!B89,FIND(":",Sheet1!B89)+1)-7)))))</f>
        <v/>
      </c>
      <c r="C89" s="22" t="str">
        <f>IF(Sheet1!C89="","",Sheet1!C89)</f>
        <v/>
      </c>
      <c r="D89" s="23" t="str">
        <f>IF(Sheet1!E89="","",Sheet1!E89)</f>
        <v/>
      </c>
    </row>
    <row r="90" spans="1:4" x14ac:dyDescent="0.25">
      <c r="A90" s="20" t="str">
        <f>IF(Sheet1!B90="","",IF(ISERR(FIND(":",Sheet1!B90)=TRUE),LEFT(Sheet1!B90,4),IF(ISERR(FIND(":",Sheet1!B90,FIND(":",Sheet1!B90)+1))=TRUE,MID(Sheet1!B90,FIND(":",Sheet1!B90)+1,4),MID(Sheet1!B90,FIND(":",Sheet1!B90,FIND(":",Sheet1!B90)+1)+1,4))))</f>
        <v/>
      </c>
      <c r="B90" s="21" t="str">
        <f>IF(Sheet1!A90&lt;&gt;"","TOTAL",IF(Sheet1!B90="","",IF(ISERR(FIND(":",Sheet1!B90)=FALSE),RIGHT(Sheet1!B90,LEN(Sheet1!B90)-7),IF(ISERR(FIND(":",Sheet1!B90,FIND(":",Sheet1!B90)+1))=TRUE,RIGHT(Sheet1!B90,LEN(Sheet1!B90)-FIND(":",Sheet1!B90)-7),RIGHT(Sheet1!B90,LEN(Sheet1!B90)-FIND(":",Sheet1!B90,FIND(":",Sheet1!B90)+1)-7)))))</f>
        <v/>
      </c>
      <c r="C90" s="22" t="str">
        <f>IF(Sheet1!C90="","",Sheet1!C90)</f>
        <v/>
      </c>
      <c r="D90" s="23" t="str">
        <f>IF(Sheet1!E90="","",Sheet1!E90)</f>
        <v/>
      </c>
    </row>
    <row r="91" spans="1:4" x14ac:dyDescent="0.25">
      <c r="A91" s="20" t="str">
        <f>IF(Sheet1!B91="","",IF(ISERR(FIND(":",Sheet1!B91)=TRUE),LEFT(Sheet1!B91,4),IF(ISERR(FIND(":",Sheet1!B91,FIND(":",Sheet1!B91)+1))=TRUE,MID(Sheet1!B91,FIND(":",Sheet1!B91)+1,4),MID(Sheet1!B91,FIND(":",Sheet1!B91,FIND(":",Sheet1!B91)+1)+1,4))))</f>
        <v/>
      </c>
      <c r="B91" s="21" t="str">
        <f>IF(Sheet1!A91&lt;&gt;"","TOTAL",IF(Sheet1!B91="","",IF(ISERR(FIND(":",Sheet1!B91)=FALSE),RIGHT(Sheet1!B91,LEN(Sheet1!B91)-7),IF(ISERR(FIND(":",Sheet1!B91,FIND(":",Sheet1!B91)+1))=TRUE,RIGHT(Sheet1!B91,LEN(Sheet1!B91)-FIND(":",Sheet1!B91)-7),RIGHT(Sheet1!B91,LEN(Sheet1!B91)-FIND(":",Sheet1!B91,FIND(":",Sheet1!B91)+1)-7)))))</f>
        <v/>
      </c>
      <c r="C91" s="22" t="str">
        <f>IF(Sheet1!C91="","",Sheet1!C91)</f>
        <v/>
      </c>
      <c r="D91" s="23" t="str">
        <f>IF(Sheet1!E91="","",Sheet1!E91)</f>
        <v/>
      </c>
    </row>
    <row r="92" spans="1:4" x14ac:dyDescent="0.25">
      <c r="A92" s="20" t="str">
        <f>IF(Sheet1!B92="","",IF(ISERR(FIND(":",Sheet1!B92)=TRUE),LEFT(Sheet1!B92,4),IF(ISERR(FIND(":",Sheet1!B92,FIND(":",Sheet1!B92)+1))=TRUE,MID(Sheet1!B92,FIND(":",Sheet1!B92)+1,4),MID(Sheet1!B92,FIND(":",Sheet1!B92,FIND(":",Sheet1!B92)+1)+1,4))))</f>
        <v/>
      </c>
      <c r="B92" s="21" t="str">
        <f>IF(Sheet1!A92&lt;&gt;"","TOTAL",IF(Sheet1!B92="","",IF(ISERR(FIND(":",Sheet1!B92)=FALSE),RIGHT(Sheet1!B92,LEN(Sheet1!B92)-7),IF(ISERR(FIND(":",Sheet1!B92,FIND(":",Sheet1!B92)+1))=TRUE,RIGHT(Sheet1!B92,LEN(Sheet1!B92)-FIND(":",Sheet1!B92)-7),RIGHT(Sheet1!B92,LEN(Sheet1!B92)-FIND(":",Sheet1!B92,FIND(":",Sheet1!B92)+1)-7)))))</f>
        <v/>
      </c>
      <c r="C92" s="22" t="str">
        <f>IF(Sheet1!C92="","",Sheet1!C92)</f>
        <v/>
      </c>
      <c r="D92" s="23" t="str">
        <f>IF(Sheet1!E92="","",Sheet1!E92)</f>
        <v/>
      </c>
    </row>
    <row r="93" spans="1:4" x14ac:dyDescent="0.25">
      <c r="A93" s="20" t="str">
        <f>IF(Sheet1!B93="","",IF(ISERR(FIND(":",Sheet1!B93)=TRUE),LEFT(Sheet1!B93,4),IF(ISERR(FIND(":",Sheet1!B93,FIND(":",Sheet1!B93)+1))=TRUE,MID(Sheet1!B93,FIND(":",Sheet1!B93)+1,4),MID(Sheet1!B93,FIND(":",Sheet1!B93,FIND(":",Sheet1!B93)+1)+1,4))))</f>
        <v/>
      </c>
      <c r="B93" s="21" t="str">
        <f>IF(Sheet1!A93&lt;&gt;"","TOTAL",IF(Sheet1!B93="","",IF(ISERR(FIND(":",Sheet1!B93)=FALSE),RIGHT(Sheet1!B93,LEN(Sheet1!B93)-7),IF(ISERR(FIND(":",Sheet1!B93,FIND(":",Sheet1!B93)+1))=TRUE,RIGHT(Sheet1!B93,LEN(Sheet1!B93)-FIND(":",Sheet1!B93)-7),RIGHT(Sheet1!B93,LEN(Sheet1!B93)-FIND(":",Sheet1!B93,FIND(":",Sheet1!B93)+1)-7)))))</f>
        <v/>
      </c>
      <c r="C93" s="22" t="str">
        <f>IF(Sheet1!C93="","",Sheet1!C93)</f>
        <v/>
      </c>
      <c r="D93" s="23" t="str">
        <f>IF(Sheet1!E93="","",Sheet1!E93)</f>
        <v/>
      </c>
    </row>
    <row r="94" spans="1:4" x14ac:dyDescent="0.25">
      <c r="A94" s="20" t="str">
        <f>IF(Sheet1!B94="","",IF(ISERR(FIND(":",Sheet1!B94)=TRUE),LEFT(Sheet1!B94,4),IF(ISERR(FIND(":",Sheet1!B94,FIND(":",Sheet1!B94)+1))=TRUE,MID(Sheet1!B94,FIND(":",Sheet1!B94)+1,4),MID(Sheet1!B94,FIND(":",Sheet1!B94,FIND(":",Sheet1!B94)+1)+1,4))))</f>
        <v/>
      </c>
      <c r="B94" s="21" t="str">
        <f>IF(Sheet1!A94&lt;&gt;"","TOTAL",IF(Sheet1!B94="","",IF(ISERR(FIND(":",Sheet1!B94)=FALSE),RIGHT(Sheet1!B94,LEN(Sheet1!B94)-7),IF(ISERR(FIND(":",Sheet1!B94,FIND(":",Sheet1!B94)+1))=TRUE,RIGHT(Sheet1!B94,LEN(Sheet1!B94)-FIND(":",Sheet1!B94)-7),RIGHT(Sheet1!B94,LEN(Sheet1!B94)-FIND(":",Sheet1!B94,FIND(":",Sheet1!B94)+1)-7)))))</f>
        <v/>
      </c>
      <c r="C94" s="22" t="str">
        <f>IF(Sheet1!C94="","",Sheet1!C94)</f>
        <v/>
      </c>
      <c r="D94" s="23" t="str">
        <f>IF(Sheet1!E94="","",Sheet1!E94)</f>
        <v/>
      </c>
    </row>
    <row r="95" spans="1:4" x14ac:dyDescent="0.25">
      <c r="A95" s="20" t="str">
        <f>IF(Sheet1!B95="","",IF(ISERR(FIND(":",Sheet1!B95)=TRUE),LEFT(Sheet1!B95,4),IF(ISERR(FIND(":",Sheet1!B95,FIND(":",Sheet1!B95)+1))=TRUE,MID(Sheet1!B95,FIND(":",Sheet1!B95)+1,4),MID(Sheet1!B95,FIND(":",Sheet1!B95,FIND(":",Sheet1!B95)+1)+1,4))))</f>
        <v/>
      </c>
      <c r="B95" s="21" t="str">
        <f>IF(Sheet1!A95&lt;&gt;"","TOTAL",IF(Sheet1!B95="","",IF(ISERR(FIND(":",Sheet1!B95)=FALSE),RIGHT(Sheet1!B95,LEN(Sheet1!B95)-7),IF(ISERR(FIND(":",Sheet1!B95,FIND(":",Sheet1!B95)+1))=TRUE,RIGHT(Sheet1!B95,LEN(Sheet1!B95)-FIND(":",Sheet1!B95)-7),RIGHT(Sheet1!B95,LEN(Sheet1!B95)-FIND(":",Sheet1!B95,FIND(":",Sheet1!B95)+1)-7)))))</f>
        <v/>
      </c>
      <c r="C95" s="22" t="str">
        <f>IF(Sheet1!C95="","",Sheet1!C95)</f>
        <v/>
      </c>
      <c r="D95" s="23" t="str">
        <f>IF(Sheet1!E95="","",Sheet1!E95)</f>
        <v/>
      </c>
    </row>
    <row r="96" spans="1:4" x14ac:dyDescent="0.25">
      <c r="A96" s="20" t="str">
        <f>IF(Sheet1!B96="","",IF(ISERR(FIND(":",Sheet1!B96)=TRUE),LEFT(Sheet1!B96,4),IF(ISERR(FIND(":",Sheet1!B96,FIND(":",Sheet1!B96)+1))=TRUE,MID(Sheet1!B96,FIND(":",Sheet1!B96)+1,4),MID(Sheet1!B96,FIND(":",Sheet1!B96,FIND(":",Sheet1!B96)+1)+1,4))))</f>
        <v/>
      </c>
      <c r="B96" s="21" t="str">
        <f>IF(Sheet1!A96&lt;&gt;"","TOTAL",IF(Sheet1!B96="","",IF(ISERR(FIND(":",Sheet1!B96)=FALSE),RIGHT(Sheet1!B96,LEN(Sheet1!B96)-7),IF(ISERR(FIND(":",Sheet1!B96,FIND(":",Sheet1!B96)+1))=TRUE,RIGHT(Sheet1!B96,LEN(Sheet1!B96)-FIND(":",Sheet1!B96)-7),RIGHT(Sheet1!B96,LEN(Sheet1!B96)-FIND(":",Sheet1!B96,FIND(":",Sheet1!B96)+1)-7)))))</f>
        <v/>
      </c>
      <c r="C96" s="22" t="str">
        <f>IF(Sheet1!C96="","",Sheet1!C96)</f>
        <v/>
      </c>
      <c r="D96" s="23" t="str">
        <f>IF(Sheet1!E96="","",Sheet1!E96)</f>
        <v/>
      </c>
    </row>
    <row r="97" spans="1:4" x14ac:dyDescent="0.25">
      <c r="A97" s="20" t="str">
        <f>IF(Sheet1!B97="","",IF(ISERR(FIND(":",Sheet1!B97)=TRUE),LEFT(Sheet1!B97,4),IF(ISERR(FIND(":",Sheet1!B97,FIND(":",Sheet1!B97)+1))=TRUE,MID(Sheet1!B97,FIND(":",Sheet1!B97)+1,4),MID(Sheet1!B97,FIND(":",Sheet1!B97,FIND(":",Sheet1!B97)+1)+1,4))))</f>
        <v/>
      </c>
      <c r="B97" s="21" t="str">
        <f>IF(Sheet1!A97&lt;&gt;"","TOTAL",IF(Sheet1!B97="","",IF(ISERR(FIND(":",Sheet1!B97)=FALSE),RIGHT(Sheet1!B97,LEN(Sheet1!B97)-7),IF(ISERR(FIND(":",Sheet1!B97,FIND(":",Sheet1!B97)+1))=TRUE,RIGHT(Sheet1!B97,LEN(Sheet1!B97)-FIND(":",Sheet1!B97)-7),RIGHT(Sheet1!B97,LEN(Sheet1!B97)-FIND(":",Sheet1!B97,FIND(":",Sheet1!B97)+1)-7)))))</f>
        <v/>
      </c>
      <c r="C97" s="22" t="str">
        <f>IF(Sheet1!C97="","",Sheet1!C97)</f>
        <v/>
      </c>
      <c r="D97" s="23" t="str">
        <f>IF(Sheet1!E97="","",Sheet1!E97)</f>
        <v/>
      </c>
    </row>
    <row r="98" spans="1:4" x14ac:dyDescent="0.25">
      <c r="A98" s="20" t="str">
        <f>IF(Sheet1!B98="","",IF(ISERR(FIND(":",Sheet1!B98)=TRUE),LEFT(Sheet1!B98,4),IF(ISERR(FIND(":",Sheet1!B98,FIND(":",Sheet1!B98)+1))=TRUE,MID(Sheet1!B98,FIND(":",Sheet1!B98)+1,4),MID(Sheet1!B98,FIND(":",Sheet1!B98,FIND(":",Sheet1!B98)+1)+1,4))))</f>
        <v/>
      </c>
      <c r="B98" s="21" t="str">
        <f>IF(Sheet1!A98&lt;&gt;"","TOTAL",IF(Sheet1!B98="","",IF(ISERR(FIND(":",Sheet1!B98)=FALSE),RIGHT(Sheet1!B98,LEN(Sheet1!B98)-7),IF(ISERR(FIND(":",Sheet1!B98,FIND(":",Sheet1!B98)+1))=TRUE,RIGHT(Sheet1!B98,LEN(Sheet1!B98)-FIND(":",Sheet1!B98)-7),RIGHT(Sheet1!B98,LEN(Sheet1!B98)-FIND(":",Sheet1!B98,FIND(":",Sheet1!B98)+1)-7)))))</f>
        <v/>
      </c>
      <c r="C98" s="22" t="str">
        <f>IF(Sheet1!C98="","",Sheet1!C98)</f>
        <v/>
      </c>
      <c r="D98" s="23" t="str">
        <f>IF(Sheet1!E98="","",Sheet1!E98)</f>
        <v/>
      </c>
    </row>
    <row r="99" spans="1:4" x14ac:dyDescent="0.25">
      <c r="A99" s="20" t="str">
        <f>IF(Sheet1!B99="","",IF(ISERR(FIND(":",Sheet1!B99)=TRUE),LEFT(Sheet1!B99,4),IF(ISERR(FIND(":",Sheet1!B99,FIND(":",Sheet1!B99)+1))=TRUE,MID(Sheet1!B99,FIND(":",Sheet1!B99)+1,4),MID(Sheet1!B99,FIND(":",Sheet1!B99,FIND(":",Sheet1!B99)+1)+1,4))))</f>
        <v/>
      </c>
      <c r="B99" s="21" t="str">
        <f>IF(Sheet1!A99&lt;&gt;"","TOTAL",IF(Sheet1!B99="","",IF(ISERR(FIND(":",Sheet1!B99)=FALSE),RIGHT(Sheet1!B99,LEN(Sheet1!B99)-7),IF(ISERR(FIND(":",Sheet1!B99,FIND(":",Sheet1!B99)+1))=TRUE,RIGHT(Sheet1!B99,LEN(Sheet1!B99)-FIND(":",Sheet1!B99)-7),RIGHT(Sheet1!B99,LEN(Sheet1!B99)-FIND(":",Sheet1!B99,FIND(":",Sheet1!B99)+1)-7)))))</f>
        <v/>
      </c>
      <c r="C99" s="22" t="str">
        <f>IF(Sheet1!C99="","",Sheet1!C99)</f>
        <v/>
      </c>
      <c r="D99" s="23" t="str">
        <f>IF(Sheet1!E99="","",Sheet1!E99)</f>
        <v/>
      </c>
    </row>
    <row r="100" spans="1:4" x14ac:dyDescent="0.25">
      <c r="A100" s="20" t="str">
        <f>IF(Sheet1!B100="","",IF(ISERR(FIND(":",Sheet1!B100)=TRUE),LEFT(Sheet1!B100,4),IF(ISERR(FIND(":",Sheet1!B100,FIND(":",Sheet1!B100)+1))=TRUE,MID(Sheet1!B100,FIND(":",Sheet1!B100)+1,4),MID(Sheet1!B100,FIND(":",Sheet1!B100,FIND(":",Sheet1!B100)+1)+1,4))))</f>
        <v/>
      </c>
      <c r="B100" s="21" t="str">
        <f>IF(Sheet1!A100&lt;&gt;"","TOTAL",IF(Sheet1!B100="","",IF(ISERR(FIND(":",Sheet1!B100)=FALSE),RIGHT(Sheet1!B100,LEN(Sheet1!B100)-7),IF(ISERR(FIND(":",Sheet1!B100,FIND(":",Sheet1!B100)+1))=TRUE,RIGHT(Sheet1!B100,LEN(Sheet1!B100)-FIND(":",Sheet1!B100)-7),RIGHT(Sheet1!B100,LEN(Sheet1!B100)-FIND(":",Sheet1!B100,FIND(":",Sheet1!B100)+1)-7)))))</f>
        <v/>
      </c>
      <c r="C100" s="22" t="str">
        <f>IF(Sheet1!C100="","",Sheet1!C100)</f>
        <v/>
      </c>
      <c r="D100" s="23" t="str">
        <f>IF(Sheet1!E100="","",Sheet1!E100)</f>
        <v/>
      </c>
    </row>
    <row r="101" spans="1:4" x14ac:dyDescent="0.25">
      <c r="A101" s="20" t="str">
        <f>IF(Sheet1!B101="","",IF(ISERR(FIND(":",Sheet1!B101)=TRUE),LEFT(Sheet1!B101,4),IF(ISERR(FIND(":",Sheet1!B101,FIND(":",Sheet1!B101)+1))=TRUE,MID(Sheet1!B101,FIND(":",Sheet1!B101)+1,4),MID(Sheet1!B101,FIND(":",Sheet1!B101,FIND(":",Sheet1!B101)+1)+1,4))))</f>
        <v/>
      </c>
      <c r="B101" s="21" t="str">
        <f>IF(Sheet1!A101&lt;&gt;"","TOTAL",IF(Sheet1!B101="","",IF(ISERR(FIND(":",Sheet1!B101)=FALSE),RIGHT(Sheet1!B101,LEN(Sheet1!B101)-7),IF(ISERR(FIND(":",Sheet1!B101,FIND(":",Sheet1!B101)+1))=TRUE,RIGHT(Sheet1!B101,LEN(Sheet1!B101)-FIND(":",Sheet1!B101)-7),RIGHT(Sheet1!B101,LEN(Sheet1!B101)-FIND(":",Sheet1!B101,FIND(":",Sheet1!B101)+1)-7)))))</f>
        <v/>
      </c>
      <c r="C101" s="22" t="str">
        <f>IF(Sheet1!C101="","",Sheet1!C101)</f>
        <v/>
      </c>
      <c r="D101" s="23" t="str">
        <f>IF(Sheet1!E101="","",Sheet1!E101)</f>
        <v/>
      </c>
    </row>
    <row r="102" spans="1:4" x14ac:dyDescent="0.25">
      <c r="A102" s="20" t="str">
        <f>IF(Sheet1!B102="","",IF(ISERR(FIND(":",Sheet1!B102)=TRUE),LEFT(Sheet1!B102,4),IF(ISERR(FIND(":",Sheet1!B102,FIND(":",Sheet1!B102)+1))=TRUE,MID(Sheet1!B102,FIND(":",Sheet1!B102)+1,4),MID(Sheet1!B102,FIND(":",Sheet1!B102,FIND(":",Sheet1!B102)+1)+1,4))))</f>
        <v/>
      </c>
      <c r="B102" s="21" t="str">
        <f>IF(Sheet1!A102&lt;&gt;"","TOTAL",IF(Sheet1!B102="","",IF(ISERR(FIND(":",Sheet1!B102)=FALSE),RIGHT(Sheet1!B102,LEN(Sheet1!B102)-7),IF(ISERR(FIND(":",Sheet1!B102,FIND(":",Sheet1!B102)+1))=TRUE,RIGHT(Sheet1!B102,LEN(Sheet1!B102)-FIND(":",Sheet1!B102)-7),RIGHT(Sheet1!B102,LEN(Sheet1!B102)-FIND(":",Sheet1!B102,FIND(":",Sheet1!B102)+1)-7)))))</f>
        <v/>
      </c>
      <c r="C102" s="22" t="str">
        <f>IF(Sheet1!C102="","",Sheet1!C102)</f>
        <v/>
      </c>
      <c r="D102" s="23" t="str">
        <f>IF(Sheet1!E102="","",Sheet1!E102)</f>
        <v/>
      </c>
    </row>
    <row r="103" spans="1:4" x14ac:dyDescent="0.25">
      <c r="A103" s="20" t="str">
        <f>IF(Sheet1!B103="","",IF(ISERR(FIND(":",Sheet1!B103)=TRUE),LEFT(Sheet1!B103,4),IF(ISERR(FIND(":",Sheet1!B103,FIND(":",Sheet1!B103)+1))=TRUE,MID(Sheet1!B103,FIND(":",Sheet1!B103)+1,4),MID(Sheet1!B103,FIND(":",Sheet1!B103,FIND(":",Sheet1!B103)+1)+1,4))))</f>
        <v/>
      </c>
      <c r="B103" s="21" t="str">
        <f>IF(Sheet1!A103&lt;&gt;"","TOTAL",IF(Sheet1!B103="","",IF(ISERR(FIND(":",Sheet1!B103)=FALSE),RIGHT(Sheet1!B103,LEN(Sheet1!B103)-7),IF(ISERR(FIND(":",Sheet1!B103,FIND(":",Sheet1!B103)+1))=TRUE,RIGHT(Sheet1!B103,LEN(Sheet1!B103)-FIND(":",Sheet1!B103)-7),RIGHT(Sheet1!B103,LEN(Sheet1!B103)-FIND(":",Sheet1!B103,FIND(":",Sheet1!B103)+1)-7)))))</f>
        <v/>
      </c>
      <c r="C103" s="22" t="str">
        <f>IF(Sheet1!C103="","",Sheet1!C103)</f>
        <v/>
      </c>
      <c r="D103" s="23" t="str">
        <f>IF(Sheet1!E103="","",Sheet1!E103)</f>
        <v/>
      </c>
    </row>
    <row r="104" spans="1:4" x14ac:dyDescent="0.25">
      <c r="A104" s="20" t="str">
        <f>IF(Sheet1!B104="","",IF(ISERR(FIND(":",Sheet1!B104)=TRUE),LEFT(Sheet1!B104,4),IF(ISERR(FIND(":",Sheet1!B104,FIND(":",Sheet1!B104)+1))=TRUE,MID(Sheet1!B104,FIND(":",Sheet1!B104)+1,4),MID(Sheet1!B104,FIND(":",Sheet1!B104,FIND(":",Sheet1!B104)+1)+1,4))))</f>
        <v/>
      </c>
      <c r="B104" s="21" t="str">
        <f>IF(Sheet1!A104&lt;&gt;"","TOTAL",IF(Sheet1!B104="","",IF(ISERR(FIND(":",Sheet1!B104)=FALSE),RIGHT(Sheet1!B104,LEN(Sheet1!B104)-7),IF(ISERR(FIND(":",Sheet1!B104,FIND(":",Sheet1!B104)+1))=TRUE,RIGHT(Sheet1!B104,LEN(Sheet1!B104)-FIND(":",Sheet1!B104)-7),RIGHT(Sheet1!B104,LEN(Sheet1!B104)-FIND(":",Sheet1!B104,FIND(":",Sheet1!B104)+1)-7)))))</f>
        <v/>
      </c>
      <c r="C104" s="22" t="str">
        <f>IF(Sheet1!C104="","",Sheet1!C104)</f>
        <v/>
      </c>
      <c r="D104" s="23" t="str">
        <f>IF(Sheet1!E104="","",Sheet1!E104)</f>
        <v/>
      </c>
    </row>
    <row r="105" spans="1:4" x14ac:dyDescent="0.25">
      <c r="A105" s="20" t="str">
        <f>IF(Sheet1!B105="","",IF(ISERR(FIND(":",Sheet1!B105)=TRUE),LEFT(Sheet1!B105,4),IF(ISERR(FIND(":",Sheet1!B105,FIND(":",Sheet1!B105)+1))=TRUE,MID(Sheet1!B105,FIND(":",Sheet1!B105)+1,4),MID(Sheet1!B105,FIND(":",Sheet1!B105,FIND(":",Sheet1!B105)+1)+1,4))))</f>
        <v/>
      </c>
      <c r="B105" s="21" t="str">
        <f>IF(Sheet1!A105&lt;&gt;"","TOTAL",IF(Sheet1!B105="","",IF(ISERR(FIND(":",Sheet1!B105)=FALSE),RIGHT(Sheet1!B105,LEN(Sheet1!B105)-7),IF(ISERR(FIND(":",Sheet1!B105,FIND(":",Sheet1!B105)+1))=TRUE,RIGHT(Sheet1!B105,LEN(Sheet1!B105)-FIND(":",Sheet1!B105)-7),RIGHT(Sheet1!B105,LEN(Sheet1!B105)-FIND(":",Sheet1!B105,FIND(":",Sheet1!B105)+1)-7)))))</f>
        <v/>
      </c>
      <c r="C105" s="22" t="str">
        <f>IF(Sheet1!C105="","",Sheet1!C105)</f>
        <v/>
      </c>
      <c r="D105" s="23" t="str">
        <f>IF(Sheet1!E105="","",Sheet1!E105)</f>
        <v/>
      </c>
    </row>
    <row r="106" spans="1:4" x14ac:dyDescent="0.25">
      <c r="A106" s="20" t="str">
        <f>IF(Sheet1!B106="","",IF(ISERR(FIND(":",Sheet1!B106)=TRUE),LEFT(Sheet1!B106,4),IF(ISERR(FIND(":",Sheet1!B106,FIND(":",Sheet1!B106)+1))=TRUE,MID(Sheet1!B106,FIND(":",Sheet1!B106)+1,4),MID(Sheet1!B106,FIND(":",Sheet1!B106,FIND(":",Sheet1!B106)+1)+1,4))))</f>
        <v/>
      </c>
      <c r="B106" s="21" t="str">
        <f>IF(Sheet1!A106&lt;&gt;"","TOTAL",IF(Sheet1!B106="","",IF(ISERR(FIND(":",Sheet1!B106)=FALSE),RIGHT(Sheet1!B106,LEN(Sheet1!B106)-7),IF(ISERR(FIND(":",Sheet1!B106,FIND(":",Sheet1!B106)+1))=TRUE,RIGHT(Sheet1!B106,LEN(Sheet1!B106)-FIND(":",Sheet1!B106)-7),RIGHT(Sheet1!B106,LEN(Sheet1!B106)-FIND(":",Sheet1!B106,FIND(":",Sheet1!B106)+1)-7)))))</f>
        <v/>
      </c>
      <c r="C106" s="22" t="str">
        <f>IF(Sheet1!C106="","",Sheet1!C106)</f>
        <v/>
      </c>
      <c r="D106" s="23" t="str">
        <f>IF(Sheet1!E106="","",Sheet1!E106)</f>
        <v/>
      </c>
    </row>
    <row r="107" spans="1:4" x14ac:dyDescent="0.25">
      <c r="A107" s="20" t="str">
        <f>IF(Sheet1!B107="","",IF(ISERR(FIND(":",Sheet1!B107)=TRUE),LEFT(Sheet1!B107,4),IF(ISERR(FIND(":",Sheet1!B107,FIND(":",Sheet1!B107)+1))=TRUE,MID(Sheet1!B107,FIND(":",Sheet1!B107)+1,4),MID(Sheet1!B107,FIND(":",Sheet1!B107,FIND(":",Sheet1!B107)+1)+1,4))))</f>
        <v/>
      </c>
      <c r="B107" s="21" t="str">
        <f>IF(Sheet1!A107&lt;&gt;"","TOTAL",IF(Sheet1!B107="","",IF(ISERR(FIND(":",Sheet1!B107)=FALSE),RIGHT(Sheet1!B107,LEN(Sheet1!B107)-7),IF(ISERR(FIND(":",Sheet1!B107,FIND(":",Sheet1!B107)+1))=TRUE,RIGHT(Sheet1!B107,LEN(Sheet1!B107)-FIND(":",Sheet1!B107)-7),RIGHT(Sheet1!B107,LEN(Sheet1!B107)-FIND(":",Sheet1!B107,FIND(":",Sheet1!B107)+1)-7)))))</f>
        <v/>
      </c>
      <c r="C107" s="22" t="str">
        <f>IF(Sheet1!C107="","",Sheet1!C107)</f>
        <v/>
      </c>
      <c r="D107" s="23" t="str">
        <f>IF(Sheet1!E107="","",Sheet1!E107)</f>
        <v/>
      </c>
    </row>
    <row r="108" spans="1:4" x14ac:dyDescent="0.25">
      <c r="A108" s="20" t="str">
        <f>IF(Sheet1!B108="","",IF(ISERR(FIND(":",Sheet1!B108)=TRUE),LEFT(Sheet1!B108,4),IF(ISERR(FIND(":",Sheet1!B108,FIND(":",Sheet1!B108)+1))=TRUE,MID(Sheet1!B108,FIND(":",Sheet1!B108)+1,4),MID(Sheet1!B108,FIND(":",Sheet1!B108,FIND(":",Sheet1!B108)+1)+1,4))))</f>
        <v/>
      </c>
      <c r="B108" s="21" t="str">
        <f>IF(Sheet1!A108&lt;&gt;"","TOTAL",IF(Sheet1!B108="","",IF(ISERR(FIND(":",Sheet1!B108)=FALSE),RIGHT(Sheet1!B108,LEN(Sheet1!B108)-7),IF(ISERR(FIND(":",Sheet1!B108,FIND(":",Sheet1!B108)+1))=TRUE,RIGHT(Sheet1!B108,LEN(Sheet1!B108)-FIND(":",Sheet1!B108)-7),RIGHT(Sheet1!B108,LEN(Sheet1!B108)-FIND(":",Sheet1!B108,FIND(":",Sheet1!B108)+1)-7)))))</f>
        <v/>
      </c>
      <c r="C108" s="22" t="str">
        <f>IF(Sheet1!C108="","",Sheet1!C108)</f>
        <v/>
      </c>
      <c r="D108" s="23" t="str">
        <f>IF(Sheet1!E108="","",Sheet1!E108)</f>
        <v/>
      </c>
    </row>
    <row r="109" spans="1:4" x14ac:dyDescent="0.25">
      <c r="A109" s="20" t="str">
        <f>IF(Sheet1!B109="","",IF(ISERR(FIND(":",Sheet1!B109)=TRUE),LEFT(Sheet1!B109,4),IF(ISERR(FIND(":",Sheet1!B109,FIND(":",Sheet1!B109)+1))=TRUE,MID(Sheet1!B109,FIND(":",Sheet1!B109)+1,4),MID(Sheet1!B109,FIND(":",Sheet1!B109,FIND(":",Sheet1!B109)+1)+1,4))))</f>
        <v/>
      </c>
      <c r="B109" s="21" t="str">
        <f>IF(Sheet1!A109&lt;&gt;"","TOTAL",IF(Sheet1!B109="","",IF(ISERR(FIND(":",Sheet1!B109)=FALSE),RIGHT(Sheet1!B109,LEN(Sheet1!B109)-7),IF(ISERR(FIND(":",Sheet1!B109,FIND(":",Sheet1!B109)+1))=TRUE,RIGHT(Sheet1!B109,LEN(Sheet1!B109)-FIND(":",Sheet1!B109)-7),RIGHT(Sheet1!B109,LEN(Sheet1!B109)-FIND(":",Sheet1!B109,FIND(":",Sheet1!B109)+1)-7)))))</f>
        <v/>
      </c>
      <c r="C109" s="22" t="str">
        <f>IF(Sheet1!C109="","",Sheet1!C109)</f>
        <v/>
      </c>
      <c r="D109" s="23" t="str">
        <f>IF(Sheet1!E109="","",Sheet1!E109)</f>
        <v/>
      </c>
    </row>
    <row r="110" spans="1:4" x14ac:dyDescent="0.25">
      <c r="A110" s="20" t="str">
        <f>IF(Sheet1!B110="","",IF(ISERR(FIND(":",Sheet1!B110)=TRUE),LEFT(Sheet1!B110,4),IF(ISERR(FIND(":",Sheet1!B110,FIND(":",Sheet1!B110)+1))=TRUE,MID(Sheet1!B110,FIND(":",Sheet1!B110)+1,4),MID(Sheet1!B110,FIND(":",Sheet1!B110,FIND(":",Sheet1!B110)+1)+1,4))))</f>
        <v/>
      </c>
      <c r="B110" s="21" t="str">
        <f>IF(Sheet1!A110&lt;&gt;"","TOTAL",IF(Sheet1!B110="","",IF(ISERR(FIND(":",Sheet1!B110)=FALSE),RIGHT(Sheet1!B110,LEN(Sheet1!B110)-7),IF(ISERR(FIND(":",Sheet1!B110,FIND(":",Sheet1!B110)+1))=TRUE,RIGHT(Sheet1!B110,LEN(Sheet1!B110)-FIND(":",Sheet1!B110)-7),RIGHT(Sheet1!B110,LEN(Sheet1!B110)-FIND(":",Sheet1!B110,FIND(":",Sheet1!B110)+1)-7)))))</f>
        <v/>
      </c>
      <c r="C110" s="22" t="str">
        <f>IF(Sheet1!C110="","",Sheet1!C110)</f>
        <v/>
      </c>
      <c r="D110" s="23" t="str">
        <f>IF(Sheet1!E110="","",Sheet1!E110)</f>
        <v/>
      </c>
    </row>
    <row r="111" spans="1:4" x14ac:dyDescent="0.25">
      <c r="A111" s="20" t="str">
        <f>IF(Sheet1!B111="","",IF(ISERR(FIND(":",Sheet1!B111)=TRUE),LEFT(Sheet1!B111,4),IF(ISERR(FIND(":",Sheet1!B111,FIND(":",Sheet1!B111)+1))=TRUE,MID(Sheet1!B111,FIND(":",Sheet1!B111)+1,4),MID(Sheet1!B111,FIND(":",Sheet1!B111,FIND(":",Sheet1!B111)+1)+1,4))))</f>
        <v/>
      </c>
      <c r="B111" s="21" t="str">
        <f>IF(Sheet1!A111&lt;&gt;"","TOTAL",IF(Sheet1!B111="","",IF(ISERR(FIND(":",Sheet1!B111)=FALSE),RIGHT(Sheet1!B111,LEN(Sheet1!B111)-7),IF(ISERR(FIND(":",Sheet1!B111,FIND(":",Sheet1!B111)+1))=TRUE,RIGHT(Sheet1!B111,LEN(Sheet1!B111)-FIND(":",Sheet1!B111)-7),RIGHT(Sheet1!B111,LEN(Sheet1!B111)-FIND(":",Sheet1!B111,FIND(":",Sheet1!B111)+1)-7)))))</f>
        <v/>
      </c>
      <c r="C111" s="22" t="str">
        <f>IF(Sheet1!C111="","",Sheet1!C111)</f>
        <v/>
      </c>
      <c r="D111" s="23" t="str">
        <f>IF(Sheet1!E111="","",Sheet1!E111)</f>
        <v/>
      </c>
    </row>
    <row r="112" spans="1:4" x14ac:dyDescent="0.25">
      <c r="A112" s="20" t="str">
        <f>IF(Sheet1!B112="","",IF(ISERR(FIND(":",Sheet1!B112)=TRUE),LEFT(Sheet1!B112,4),IF(ISERR(FIND(":",Sheet1!B112,FIND(":",Sheet1!B112)+1))=TRUE,MID(Sheet1!B112,FIND(":",Sheet1!B112)+1,4),MID(Sheet1!B112,FIND(":",Sheet1!B112,FIND(":",Sheet1!B112)+1)+1,4))))</f>
        <v/>
      </c>
      <c r="B112" s="21" t="str">
        <f>IF(Sheet1!A112&lt;&gt;"","TOTAL",IF(Sheet1!B112="","",IF(ISERR(FIND(":",Sheet1!B112)=FALSE),RIGHT(Sheet1!B112,LEN(Sheet1!B112)-7),IF(ISERR(FIND(":",Sheet1!B112,FIND(":",Sheet1!B112)+1))=TRUE,RIGHT(Sheet1!B112,LEN(Sheet1!B112)-FIND(":",Sheet1!B112)-7),RIGHT(Sheet1!B112,LEN(Sheet1!B112)-FIND(":",Sheet1!B112,FIND(":",Sheet1!B112)+1)-7)))))</f>
        <v/>
      </c>
      <c r="C112" s="22" t="str">
        <f>IF(Sheet1!C112="","",Sheet1!C112)</f>
        <v/>
      </c>
      <c r="D112" s="23" t="str">
        <f>IF(Sheet1!E112="","",Sheet1!E112)</f>
        <v/>
      </c>
    </row>
    <row r="113" spans="1:4" x14ac:dyDescent="0.25">
      <c r="A113" s="20" t="str">
        <f>IF(Sheet1!B113="","",IF(ISERR(FIND(":",Sheet1!B113)=TRUE),LEFT(Sheet1!B113,4),IF(ISERR(FIND(":",Sheet1!B113,FIND(":",Sheet1!B113)+1))=TRUE,MID(Sheet1!B113,FIND(":",Sheet1!B113)+1,4),MID(Sheet1!B113,FIND(":",Sheet1!B113,FIND(":",Sheet1!B113)+1)+1,4))))</f>
        <v/>
      </c>
      <c r="B113" s="21" t="str">
        <f>IF(Sheet1!A113&lt;&gt;"","TOTAL",IF(Sheet1!B113="","",IF(ISERR(FIND(":",Sheet1!B113)=FALSE),RIGHT(Sheet1!B113,LEN(Sheet1!B113)-7),IF(ISERR(FIND(":",Sheet1!B113,FIND(":",Sheet1!B113)+1))=TRUE,RIGHT(Sheet1!B113,LEN(Sheet1!B113)-FIND(":",Sheet1!B113)-7),RIGHT(Sheet1!B113,LEN(Sheet1!B113)-FIND(":",Sheet1!B113,FIND(":",Sheet1!B113)+1)-7)))))</f>
        <v/>
      </c>
      <c r="C113" s="22" t="str">
        <f>IF(Sheet1!C113="","",Sheet1!C113)</f>
        <v/>
      </c>
      <c r="D113" s="23" t="str">
        <f>IF(Sheet1!E113="","",Sheet1!E113)</f>
        <v/>
      </c>
    </row>
    <row r="114" spans="1:4" x14ac:dyDescent="0.25">
      <c r="A114" s="20" t="str">
        <f>IF(Sheet1!B114="","",IF(ISERR(FIND(":",Sheet1!B114)=TRUE),LEFT(Sheet1!B114,4),IF(ISERR(FIND(":",Sheet1!B114,FIND(":",Sheet1!B114)+1))=TRUE,MID(Sheet1!B114,FIND(":",Sheet1!B114)+1,4),MID(Sheet1!B114,FIND(":",Sheet1!B114,FIND(":",Sheet1!B114)+1)+1,4))))</f>
        <v/>
      </c>
      <c r="B114" s="21" t="str">
        <f>IF(Sheet1!A114&lt;&gt;"","TOTAL",IF(Sheet1!B114="","",IF(ISERR(FIND(":",Sheet1!B114)=FALSE),RIGHT(Sheet1!B114,LEN(Sheet1!B114)-7),IF(ISERR(FIND(":",Sheet1!B114,FIND(":",Sheet1!B114)+1))=TRUE,RIGHT(Sheet1!B114,LEN(Sheet1!B114)-FIND(":",Sheet1!B114)-7),RIGHT(Sheet1!B114,LEN(Sheet1!B114)-FIND(":",Sheet1!B114,FIND(":",Sheet1!B114)+1)-7)))))</f>
        <v/>
      </c>
      <c r="C114" s="22" t="str">
        <f>IF(Sheet1!C114="","",Sheet1!C114)</f>
        <v/>
      </c>
      <c r="D114" s="23" t="str">
        <f>IF(Sheet1!E114="","",Sheet1!E114)</f>
        <v/>
      </c>
    </row>
    <row r="115" spans="1:4" x14ac:dyDescent="0.25">
      <c r="A115" s="20" t="str">
        <f>IF(Sheet1!B115="","",IF(ISERR(FIND(":",Sheet1!B115)=TRUE),LEFT(Sheet1!B115,4),IF(ISERR(FIND(":",Sheet1!B115,FIND(":",Sheet1!B115)+1))=TRUE,MID(Sheet1!B115,FIND(":",Sheet1!B115)+1,4),MID(Sheet1!B115,FIND(":",Sheet1!B115,FIND(":",Sheet1!B115)+1)+1,4))))</f>
        <v/>
      </c>
      <c r="B115" s="21" t="str">
        <f>IF(Sheet1!A115&lt;&gt;"","TOTAL",IF(Sheet1!B115="","",IF(ISERR(FIND(":",Sheet1!B115)=FALSE),RIGHT(Sheet1!B115,LEN(Sheet1!B115)-7),IF(ISERR(FIND(":",Sheet1!B115,FIND(":",Sheet1!B115)+1))=TRUE,RIGHT(Sheet1!B115,LEN(Sheet1!B115)-FIND(":",Sheet1!B115)-7),RIGHT(Sheet1!B115,LEN(Sheet1!B115)-FIND(":",Sheet1!B115,FIND(":",Sheet1!B115)+1)-7)))))</f>
        <v/>
      </c>
      <c r="C115" s="22" t="str">
        <f>IF(Sheet1!C115="","",Sheet1!C115)</f>
        <v/>
      </c>
      <c r="D115" s="23" t="str">
        <f>IF(Sheet1!E115="","",Sheet1!E115)</f>
        <v/>
      </c>
    </row>
    <row r="116" spans="1:4" x14ac:dyDescent="0.25">
      <c r="A116" s="20" t="str">
        <f>IF(Sheet1!B116="","",IF(ISERR(FIND(":",Sheet1!B116)=TRUE),LEFT(Sheet1!B116,4),IF(ISERR(FIND(":",Sheet1!B116,FIND(":",Sheet1!B116)+1))=TRUE,MID(Sheet1!B116,FIND(":",Sheet1!B116)+1,4),MID(Sheet1!B116,FIND(":",Sheet1!B116,FIND(":",Sheet1!B116)+1)+1,4))))</f>
        <v/>
      </c>
      <c r="B116" s="21" t="str">
        <f>IF(Sheet1!A116&lt;&gt;"","TOTAL",IF(Sheet1!B116="","",IF(ISERR(FIND(":",Sheet1!B116)=FALSE),RIGHT(Sheet1!B116,LEN(Sheet1!B116)-7),IF(ISERR(FIND(":",Sheet1!B116,FIND(":",Sheet1!B116)+1))=TRUE,RIGHT(Sheet1!B116,LEN(Sheet1!B116)-FIND(":",Sheet1!B116)-7),RIGHT(Sheet1!B116,LEN(Sheet1!B116)-FIND(":",Sheet1!B116,FIND(":",Sheet1!B116)+1)-7)))))</f>
        <v/>
      </c>
      <c r="C116" s="22" t="str">
        <f>IF(Sheet1!C116="","",Sheet1!C116)</f>
        <v/>
      </c>
      <c r="D116" s="23" t="str">
        <f>IF(Sheet1!E116="","",Sheet1!E116)</f>
        <v/>
      </c>
    </row>
    <row r="117" spans="1:4" x14ac:dyDescent="0.25">
      <c r="A117" s="20" t="str">
        <f>IF(Sheet1!B117="","",IF(ISERR(FIND(":",Sheet1!B117)=TRUE),LEFT(Sheet1!B117,4),IF(ISERR(FIND(":",Sheet1!B117,FIND(":",Sheet1!B117)+1))=TRUE,MID(Sheet1!B117,FIND(":",Sheet1!B117)+1,4),MID(Sheet1!B117,FIND(":",Sheet1!B117,FIND(":",Sheet1!B117)+1)+1,4))))</f>
        <v/>
      </c>
      <c r="B117" s="21" t="str">
        <f>IF(Sheet1!A117&lt;&gt;"","TOTAL",IF(Sheet1!B117="","",IF(ISERR(FIND(":",Sheet1!B117)=FALSE),RIGHT(Sheet1!B117,LEN(Sheet1!B117)-7),IF(ISERR(FIND(":",Sheet1!B117,FIND(":",Sheet1!B117)+1))=TRUE,RIGHT(Sheet1!B117,LEN(Sheet1!B117)-FIND(":",Sheet1!B117)-7),RIGHT(Sheet1!B117,LEN(Sheet1!B117)-FIND(":",Sheet1!B117,FIND(":",Sheet1!B117)+1)-7)))))</f>
        <v/>
      </c>
      <c r="C117" s="22" t="str">
        <f>IF(Sheet1!C117="","",Sheet1!C117)</f>
        <v/>
      </c>
      <c r="D117" s="23" t="str">
        <f>IF(Sheet1!E117="","",Sheet1!E117)</f>
        <v/>
      </c>
    </row>
    <row r="118" spans="1:4" x14ac:dyDescent="0.25">
      <c r="A118" s="20" t="str">
        <f>IF(Sheet1!B118="","",IF(ISERR(FIND(":",Sheet1!B118)=TRUE),LEFT(Sheet1!B118,4),IF(ISERR(FIND(":",Sheet1!B118,FIND(":",Sheet1!B118)+1))=TRUE,MID(Sheet1!B118,FIND(":",Sheet1!B118)+1,4),MID(Sheet1!B118,FIND(":",Sheet1!B118,FIND(":",Sheet1!B118)+1)+1,4))))</f>
        <v/>
      </c>
      <c r="B118" s="21" t="str">
        <f>IF(Sheet1!A118&lt;&gt;"","TOTAL",IF(Sheet1!B118="","",IF(ISERR(FIND(":",Sheet1!B118)=FALSE),RIGHT(Sheet1!B118,LEN(Sheet1!B118)-7),IF(ISERR(FIND(":",Sheet1!B118,FIND(":",Sheet1!B118)+1))=TRUE,RIGHT(Sheet1!B118,LEN(Sheet1!B118)-FIND(":",Sheet1!B118)-7),RIGHT(Sheet1!B118,LEN(Sheet1!B118)-FIND(":",Sheet1!B118,FIND(":",Sheet1!B118)+1)-7)))))</f>
        <v/>
      </c>
      <c r="C118" s="22" t="str">
        <f>IF(Sheet1!C118="","",Sheet1!C118)</f>
        <v/>
      </c>
      <c r="D118" s="23" t="str">
        <f>IF(Sheet1!E118="","",Sheet1!E118)</f>
        <v/>
      </c>
    </row>
    <row r="119" spans="1:4" x14ac:dyDescent="0.25">
      <c r="A119" s="20" t="str">
        <f>IF(Sheet1!B119="","",IF(ISERR(FIND(":",Sheet1!B119)=TRUE),LEFT(Sheet1!B119,4),IF(ISERR(FIND(":",Sheet1!B119,FIND(":",Sheet1!B119)+1))=TRUE,MID(Sheet1!B119,FIND(":",Sheet1!B119)+1,4),MID(Sheet1!B119,FIND(":",Sheet1!B119,FIND(":",Sheet1!B119)+1)+1,4))))</f>
        <v/>
      </c>
      <c r="B119" s="21" t="str">
        <f>IF(Sheet1!A119&lt;&gt;"","TOTAL",IF(Sheet1!B119="","",IF(ISERR(FIND(":",Sheet1!B119)=FALSE),RIGHT(Sheet1!B119,LEN(Sheet1!B119)-7),IF(ISERR(FIND(":",Sheet1!B119,FIND(":",Sheet1!B119)+1))=TRUE,RIGHT(Sheet1!B119,LEN(Sheet1!B119)-FIND(":",Sheet1!B119)-7),RIGHT(Sheet1!B119,LEN(Sheet1!B119)-FIND(":",Sheet1!B119,FIND(":",Sheet1!B119)+1)-7)))))</f>
        <v/>
      </c>
      <c r="C119" s="22" t="str">
        <f>IF(Sheet1!C119="","",Sheet1!C119)</f>
        <v/>
      </c>
      <c r="D119" s="23" t="str">
        <f>IF(Sheet1!E119="","",Sheet1!E119)</f>
        <v/>
      </c>
    </row>
    <row r="120" spans="1:4" x14ac:dyDescent="0.25">
      <c r="A120" s="20" t="str">
        <f>IF(Sheet1!B120="","",IF(ISERR(FIND(":",Sheet1!B120)=TRUE),LEFT(Sheet1!B120,4),IF(ISERR(FIND(":",Sheet1!B120,FIND(":",Sheet1!B120)+1))=TRUE,MID(Sheet1!B120,FIND(":",Sheet1!B120)+1,4),MID(Sheet1!B120,FIND(":",Sheet1!B120,FIND(":",Sheet1!B120)+1)+1,4))))</f>
        <v/>
      </c>
      <c r="B120" s="21" t="str">
        <f>IF(Sheet1!A120&lt;&gt;"","TOTAL",IF(Sheet1!B120="","",IF(ISERR(FIND(":",Sheet1!B120)=FALSE),RIGHT(Sheet1!B120,LEN(Sheet1!B120)-7),IF(ISERR(FIND(":",Sheet1!B120,FIND(":",Sheet1!B120)+1))=TRUE,RIGHT(Sheet1!B120,LEN(Sheet1!B120)-FIND(":",Sheet1!B120)-7),RIGHT(Sheet1!B120,LEN(Sheet1!B120)-FIND(":",Sheet1!B120,FIND(":",Sheet1!B120)+1)-7)))))</f>
        <v/>
      </c>
      <c r="C120" s="22" t="str">
        <f>IF(Sheet1!C120="","",Sheet1!C120)</f>
        <v/>
      </c>
      <c r="D120" s="23" t="str">
        <f>IF(Sheet1!E120="","",Sheet1!E120)</f>
        <v/>
      </c>
    </row>
    <row r="121" spans="1:4" x14ac:dyDescent="0.25">
      <c r="A121" s="20" t="str">
        <f>IF(Sheet1!B121="","",IF(ISERR(FIND(":",Sheet1!B121)=TRUE),LEFT(Sheet1!B121,4),IF(ISERR(FIND(":",Sheet1!B121,FIND(":",Sheet1!B121)+1))=TRUE,MID(Sheet1!B121,FIND(":",Sheet1!B121)+1,4),MID(Sheet1!B121,FIND(":",Sheet1!B121,FIND(":",Sheet1!B121)+1)+1,4))))</f>
        <v/>
      </c>
      <c r="B121" s="21" t="str">
        <f>IF(Sheet1!A121&lt;&gt;"","TOTAL",IF(Sheet1!B121="","",IF(ISERR(FIND(":",Sheet1!B121)=FALSE),RIGHT(Sheet1!B121,LEN(Sheet1!B121)-7),IF(ISERR(FIND(":",Sheet1!B121,FIND(":",Sheet1!B121)+1))=TRUE,RIGHT(Sheet1!B121,LEN(Sheet1!B121)-FIND(":",Sheet1!B121)-7),RIGHT(Sheet1!B121,LEN(Sheet1!B121)-FIND(":",Sheet1!B121,FIND(":",Sheet1!B121)+1)-7)))))</f>
        <v/>
      </c>
      <c r="C121" s="22" t="str">
        <f>IF(Sheet1!C121="","",Sheet1!C121)</f>
        <v/>
      </c>
      <c r="D121" s="23" t="str">
        <f>IF(Sheet1!E121="","",Sheet1!E121)</f>
        <v/>
      </c>
    </row>
    <row r="122" spans="1:4" x14ac:dyDescent="0.25">
      <c r="A122" s="20" t="str">
        <f>IF(Sheet1!B122="","",IF(ISERR(FIND(":",Sheet1!B122)=TRUE),LEFT(Sheet1!B122,4),IF(ISERR(FIND(":",Sheet1!B122,FIND(":",Sheet1!B122)+1))=TRUE,MID(Sheet1!B122,FIND(":",Sheet1!B122)+1,4),MID(Sheet1!B122,FIND(":",Sheet1!B122,FIND(":",Sheet1!B122)+1)+1,4))))</f>
        <v/>
      </c>
      <c r="B122" s="21" t="str">
        <f>IF(Sheet1!A122&lt;&gt;"","TOTAL",IF(Sheet1!B122="","",IF(ISERR(FIND(":",Sheet1!B122)=FALSE),RIGHT(Sheet1!B122,LEN(Sheet1!B122)-7),IF(ISERR(FIND(":",Sheet1!B122,FIND(":",Sheet1!B122)+1))=TRUE,RIGHT(Sheet1!B122,LEN(Sheet1!B122)-FIND(":",Sheet1!B122)-7),RIGHT(Sheet1!B122,LEN(Sheet1!B122)-FIND(":",Sheet1!B122,FIND(":",Sheet1!B122)+1)-7)))))</f>
        <v/>
      </c>
      <c r="C122" s="22" t="str">
        <f>IF(Sheet1!C122="","",Sheet1!C122)</f>
        <v/>
      </c>
      <c r="D122" s="23" t="str">
        <f>IF(Sheet1!E122="","",Sheet1!E122)</f>
        <v/>
      </c>
    </row>
    <row r="123" spans="1:4" x14ac:dyDescent="0.25">
      <c r="A123" s="20" t="str">
        <f>IF(Sheet1!B123="","",IF(ISERR(FIND(":",Sheet1!B123)=TRUE),LEFT(Sheet1!B123,4),IF(ISERR(FIND(":",Sheet1!B123,FIND(":",Sheet1!B123)+1))=TRUE,MID(Sheet1!B123,FIND(":",Sheet1!B123)+1,4),MID(Sheet1!B123,FIND(":",Sheet1!B123,FIND(":",Sheet1!B123)+1)+1,4))))</f>
        <v/>
      </c>
      <c r="B123" s="21" t="str">
        <f>IF(Sheet1!A123&lt;&gt;"","TOTAL",IF(Sheet1!B123="","",IF(ISERR(FIND(":",Sheet1!B123)=FALSE),RIGHT(Sheet1!B123,LEN(Sheet1!B123)-7),IF(ISERR(FIND(":",Sheet1!B123,FIND(":",Sheet1!B123)+1))=TRUE,RIGHT(Sheet1!B123,LEN(Sheet1!B123)-FIND(":",Sheet1!B123)-7),RIGHT(Sheet1!B123,LEN(Sheet1!B123)-FIND(":",Sheet1!B123,FIND(":",Sheet1!B123)+1)-7)))))</f>
        <v/>
      </c>
      <c r="C123" s="22" t="str">
        <f>IF(Sheet1!C123="","",Sheet1!C123)</f>
        <v/>
      </c>
      <c r="D123" s="23" t="str">
        <f>IF(Sheet1!E123="","",Sheet1!E123)</f>
        <v/>
      </c>
    </row>
    <row r="124" spans="1:4" x14ac:dyDescent="0.25">
      <c r="A124" s="20" t="str">
        <f>IF(Sheet1!B124="","",IF(ISERR(FIND(":",Sheet1!B124)=TRUE),LEFT(Sheet1!B124,4),IF(ISERR(FIND(":",Sheet1!B124,FIND(":",Sheet1!B124)+1))=TRUE,MID(Sheet1!B124,FIND(":",Sheet1!B124)+1,4),MID(Sheet1!B124,FIND(":",Sheet1!B124,FIND(":",Sheet1!B124)+1)+1,4))))</f>
        <v/>
      </c>
      <c r="B124" s="21" t="str">
        <f>IF(Sheet1!A124&lt;&gt;"","TOTAL",IF(Sheet1!B124="","",IF(ISERR(FIND(":",Sheet1!B124)=FALSE),RIGHT(Sheet1!B124,LEN(Sheet1!B124)-7),IF(ISERR(FIND(":",Sheet1!B124,FIND(":",Sheet1!B124)+1))=TRUE,RIGHT(Sheet1!B124,LEN(Sheet1!B124)-FIND(":",Sheet1!B124)-7),RIGHT(Sheet1!B124,LEN(Sheet1!B124)-FIND(":",Sheet1!B124,FIND(":",Sheet1!B124)+1)-7)))))</f>
        <v/>
      </c>
      <c r="C124" s="22" t="str">
        <f>IF(Sheet1!C124="","",Sheet1!C124)</f>
        <v/>
      </c>
      <c r="D124" s="23" t="str">
        <f>IF(Sheet1!E124="","",Sheet1!E124)</f>
        <v/>
      </c>
    </row>
    <row r="125" spans="1:4" x14ac:dyDescent="0.25">
      <c r="A125" s="20" t="str">
        <f>IF(Sheet1!B125="","",IF(ISERR(FIND(":",Sheet1!B125)=TRUE),LEFT(Sheet1!B125,4),IF(ISERR(FIND(":",Sheet1!B125,FIND(":",Sheet1!B125)+1))=TRUE,MID(Sheet1!B125,FIND(":",Sheet1!B125)+1,4),MID(Sheet1!B125,FIND(":",Sheet1!B125,FIND(":",Sheet1!B125)+1)+1,4))))</f>
        <v/>
      </c>
      <c r="B125" s="21" t="str">
        <f>IF(Sheet1!A125&lt;&gt;"","TOTAL",IF(Sheet1!B125="","",IF(ISERR(FIND(":",Sheet1!B125)=FALSE),RIGHT(Sheet1!B125,LEN(Sheet1!B125)-7),IF(ISERR(FIND(":",Sheet1!B125,FIND(":",Sheet1!B125)+1))=TRUE,RIGHT(Sheet1!B125,LEN(Sheet1!B125)-FIND(":",Sheet1!B125)-7),RIGHT(Sheet1!B125,LEN(Sheet1!B125)-FIND(":",Sheet1!B125,FIND(":",Sheet1!B125)+1)-7)))))</f>
        <v/>
      </c>
      <c r="C125" s="22" t="str">
        <f>IF(Sheet1!C125="","",Sheet1!C125)</f>
        <v/>
      </c>
      <c r="D125" s="23" t="str">
        <f>IF(Sheet1!E125="","",Sheet1!E125)</f>
        <v/>
      </c>
    </row>
    <row r="126" spans="1:4" x14ac:dyDescent="0.25">
      <c r="A126" s="20" t="str">
        <f>IF(Sheet1!B126="","",IF(ISERR(FIND(":",Sheet1!B126)=TRUE),LEFT(Sheet1!B126,4),IF(ISERR(FIND(":",Sheet1!B126,FIND(":",Sheet1!B126)+1))=TRUE,MID(Sheet1!B126,FIND(":",Sheet1!B126)+1,4),MID(Sheet1!B126,FIND(":",Sheet1!B126,FIND(":",Sheet1!B126)+1)+1,4))))</f>
        <v/>
      </c>
      <c r="B126" s="21" t="str">
        <f>IF(Sheet1!A126&lt;&gt;"","TOTAL",IF(Sheet1!B126="","",IF(ISERR(FIND(":",Sheet1!B126)=FALSE),RIGHT(Sheet1!B126,LEN(Sheet1!B126)-7),IF(ISERR(FIND(":",Sheet1!B126,FIND(":",Sheet1!B126)+1))=TRUE,RIGHT(Sheet1!B126,LEN(Sheet1!B126)-FIND(":",Sheet1!B126)-7),RIGHT(Sheet1!B126,LEN(Sheet1!B126)-FIND(":",Sheet1!B126,FIND(":",Sheet1!B126)+1)-7)))))</f>
        <v/>
      </c>
      <c r="C126" s="22" t="str">
        <f>IF(Sheet1!C126="","",Sheet1!C126)</f>
        <v/>
      </c>
      <c r="D126" s="23" t="str">
        <f>IF(Sheet1!E126="","",Sheet1!E126)</f>
        <v/>
      </c>
    </row>
    <row r="127" spans="1:4" x14ac:dyDescent="0.25">
      <c r="A127" s="20" t="str">
        <f>IF(Sheet1!B127="","",IF(ISERR(FIND(":",Sheet1!B127)=TRUE),LEFT(Sheet1!B127,4),IF(ISERR(FIND(":",Sheet1!B127,FIND(":",Sheet1!B127)+1))=TRUE,MID(Sheet1!B127,FIND(":",Sheet1!B127)+1,4),MID(Sheet1!B127,FIND(":",Sheet1!B127,FIND(":",Sheet1!B127)+1)+1,4))))</f>
        <v/>
      </c>
      <c r="B127" s="21" t="str">
        <f>IF(Sheet1!A127&lt;&gt;"","TOTAL",IF(Sheet1!B127="","",IF(ISERR(FIND(":",Sheet1!B127)=FALSE),RIGHT(Sheet1!B127,LEN(Sheet1!B127)-7),IF(ISERR(FIND(":",Sheet1!B127,FIND(":",Sheet1!B127)+1))=TRUE,RIGHT(Sheet1!B127,LEN(Sheet1!B127)-FIND(":",Sheet1!B127)-7),RIGHT(Sheet1!B127,LEN(Sheet1!B127)-FIND(":",Sheet1!B127,FIND(":",Sheet1!B127)+1)-7)))))</f>
        <v/>
      </c>
      <c r="C127" s="22" t="str">
        <f>IF(Sheet1!C127="","",Sheet1!C127)</f>
        <v/>
      </c>
      <c r="D127" s="23" t="str">
        <f>IF(Sheet1!E127="","",Sheet1!E127)</f>
        <v/>
      </c>
    </row>
    <row r="128" spans="1:4" x14ac:dyDescent="0.25">
      <c r="A128" s="20" t="str">
        <f>IF(Sheet1!B128="","",IF(ISERR(FIND(":",Sheet1!B128)=TRUE),LEFT(Sheet1!B128,4),IF(ISERR(FIND(":",Sheet1!B128,FIND(":",Sheet1!B128)+1))=TRUE,MID(Sheet1!B128,FIND(":",Sheet1!B128)+1,4),MID(Sheet1!B128,FIND(":",Sheet1!B128,FIND(":",Sheet1!B128)+1)+1,4))))</f>
        <v/>
      </c>
      <c r="B128" s="21" t="str">
        <f>IF(Sheet1!A128&lt;&gt;"","TOTAL",IF(Sheet1!B128="","",IF(ISERR(FIND(":",Sheet1!B128)=FALSE),RIGHT(Sheet1!B128,LEN(Sheet1!B128)-7),IF(ISERR(FIND(":",Sheet1!B128,FIND(":",Sheet1!B128)+1))=TRUE,RIGHT(Sheet1!B128,LEN(Sheet1!B128)-FIND(":",Sheet1!B128)-7),RIGHT(Sheet1!B128,LEN(Sheet1!B128)-FIND(":",Sheet1!B128,FIND(":",Sheet1!B128)+1)-7)))))</f>
        <v/>
      </c>
      <c r="C128" s="22" t="str">
        <f>IF(Sheet1!C128="","",Sheet1!C128)</f>
        <v/>
      </c>
      <c r="D128" s="23" t="str">
        <f>IF(Sheet1!E128="","",Sheet1!E128)</f>
        <v/>
      </c>
    </row>
    <row r="129" spans="1:4" x14ac:dyDescent="0.25">
      <c r="A129" s="20" t="str">
        <f>IF(Sheet1!B129="","",IF(ISERR(FIND(":",Sheet1!B129)=TRUE),LEFT(Sheet1!B129,4),IF(ISERR(FIND(":",Sheet1!B129,FIND(":",Sheet1!B129)+1))=TRUE,MID(Sheet1!B129,FIND(":",Sheet1!B129)+1,4),MID(Sheet1!B129,FIND(":",Sheet1!B129,FIND(":",Sheet1!B129)+1)+1,4))))</f>
        <v/>
      </c>
      <c r="B129" s="21" t="str">
        <f>IF(Sheet1!A129&lt;&gt;"","TOTAL",IF(Sheet1!B129="","",IF(ISERR(FIND(":",Sheet1!B129)=FALSE),RIGHT(Sheet1!B129,LEN(Sheet1!B129)-7),IF(ISERR(FIND(":",Sheet1!B129,FIND(":",Sheet1!B129)+1))=TRUE,RIGHT(Sheet1!B129,LEN(Sheet1!B129)-FIND(":",Sheet1!B129)-7),RIGHT(Sheet1!B129,LEN(Sheet1!B129)-FIND(":",Sheet1!B129,FIND(":",Sheet1!B129)+1)-7)))))</f>
        <v/>
      </c>
      <c r="C129" s="22" t="str">
        <f>IF(Sheet1!C129="","",Sheet1!C129)</f>
        <v/>
      </c>
      <c r="D129" s="23" t="str">
        <f>IF(Sheet1!E129="","",Sheet1!E129)</f>
        <v/>
      </c>
    </row>
    <row r="130" spans="1:4" x14ac:dyDescent="0.25">
      <c r="A130" s="20" t="str">
        <f>IF(Sheet1!B130="","",IF(ISERR(FIND(":",Sheet1!B130)=TRUE),LEFT(Sheet1!B130,4),IF(ISERR(FIND(":",Sheet1!B130,FIND(":",Sheet1!B130)+1))=TRUE,MID(Sheet1!B130,FIND(":",Sheet1!B130)+1,4),MID(Sheet1!B130,FIND(":",Sheet1!B130,FIND(":",Sheet1!B130)+1)+1,4))))</f>
        <v/>
      </c>
      <c r="B130" s="21" t="str">
        <f>IF(Sheet1!A130&lt;&gt;"","TOTAL",IF(Sheet1!B130="","",IF(ISERR(FIND(":",Sheet1!B130)=FALSE),RIGHT(Sheet1!B130,LEN(Sheet1!B130)-7),IF(ISERR(FIND(":",Sheet1!B130,FIND(":",Sheet1!B130)+1))=TRUE,RIGHT(Sheet1!B130,LEN(Sheet1!B130)-FIND(":",Sheet1!B130)-7),RIGHT(Sheet1!B130,LEN(Sheet1!B130)-FIND(":",Sheet1!B130,FIND(":",Sheet1!B130)+1)-7)))))</f>
        <v/>
      </c>
      <c r="C130" s="22" t="str">
        <f>IF(Sheet1!C130="","",Sheet1!C130)</f>
        <v/>
      </c>
      <c r="D130" s="23" t="str">
        <f>IF(Sheet1!E130="","",Sheet1!E130)</f>
        <v/>
      </c>
    </row>
    <row r="131" spans="1:4" x14ac:dyDescent="0.25">
      <c r="A131" s="20" t="str">
        <f>IF(Sheet1!B131="","",IF(ISERR(FIND(":",Sheet1!B131)=TRUE),LEFT(Sheet1!B131,4),IF(ISERR(FIND(":",Sheet1!B131,FIND(":",Sheet1!B131)+1))=TRUE,MID(Sheet1!B131,FIND(":",Sheet1!B131)+1,4),MID(Sheet1!B131,FIND(":",Sheet1!B131,FIND(":",Sheet1!B131)+1)+1,4))))</f>
        <v/>
      </c>
      <c r="B131" s="21" t="str">
        <f>IF(Sheet1!A131&lt;&gt;"","TOTAL",IF(Sheet1!B131="","",IF(ISERR(FIND(":",Sheet1!B131)=FALSE),RIGHT(Sheet1!B131,LEN(Sheet1!B131)-7),IF(ISERR(FIND(":",Sheet1!B131,FIND(":",Sheet1!B131)+1))=TRUE,RIGHT(Sheet1!B131,LEN(Sheet1!B131)-FIND(":",Sheet1!B131)-7),RIGHT(Sheet1!B131,LEN(Sheet1!B131)-FIND(":",Sheet1!B131,FIND(":",Sheet1!B131)+1)-7)))))</f>
        <v/>
      </c>
      <c r="C131" s="22" t="str">
        <f>IF(Sheet1!C131="","",Sheet1!C131)</f>
        <v/>
      </c>
      <c r="D131" s="23" t="str">
        <f>IF(Sheet1!E131="","",Sheet1!E131)</f>
        <v/>
      </c>
    </row>
    <row r="132" spans="1:4" x14ac:dyDescent="0.25">
      <c r="A132" s="20" t="str">
        <f>IF(Sheet1!B132="","",IF(ISERR(FIND(":",Sheet1!B132)=TRUE),LEFT(Sheet1!B132,4),IF(ISERR(FIND(":",Sheet1!B132,FIND(":",Sheet1!B132)+1))=TRUE,MID(Sheet1!B132,FIND(":",Sheet1!B132)+1,4),MID(Sheet1!B132,FIND(":",Sheet1!B132,FIND(":",Sheet1!B132)+1)+1,4))))</f>
        <v/>
      </c>
      <c r="B132" s="21" t="str">
        <f>IF(Sheet1!A132&lt;&gt;"","TOTAL",IF(Sheet1!B132="","",IF(ISERR(FIND(":",Sheet1!B132)=FALSE),RIGHT(Sheet1!B132,LEN(Sheet1!B132)-7),IF(ISERR(FIND(":",Sheet1!B132,FIND(":",Sheet1!B132)+1))=TRUE,RIGHT(Sheet1!B132,LEN(Sheet1!B132)-FIND(":",Sheet1!B132)-7),RIGHT(Sheet1!B132,LEN(Sheet1!B132)-FIND(":",Sheet1!B132,FIND(":",Sheet1!B132)+1)-7)))))</f>
        <v/>
      </c>
      <c r="C132" s="22" t="str">
        <f>IF(Sheet1!C132="","",Sheet1!C132)</f>
        <v/>
      </c>
      <c r="D132" s="23" t="str">
        <f>IF(Sheet1!E132="","",Sheet1!E132)</f>
        <v/>
      </c>
    </row>
    <row r="133" spans="1:4" x14ac:dyDescent="0.25">
      <c r="A133" s="20" t="str">
        <f>IF(Sheet1!B133="","",IF(ISERR(FIND(":",Sheet1!B133)=TRUE),LEFT(Sheet1!B133,4),IF(ISERR(FIND(":",Sheet1!B133,FIND(":",Sheet1!B133)+1))=TRUE,MID(Sheet1!B133,FIND(":",Sheet1!B133)+1,4),MID(Sheet1!B133,FIND(":",Sheet1!B133,FIND(":",Sheet1!B133)+1)+1,4))))</f>
        <v/>
      </c>
      <c r="B133" s="21" t="str">
        <f>IF(Sheet1!A133&lt;&gt;"","TOTAL",IF(Sheet1!B133="","",IF(ISERR(FIND(":",Sheet1!B133)=FALSE),RIGHT(Sheet1!B133,LEN(Sheet1!B133)-7),IF(ISERR(FIND(":",Sheet1!B133,FIND(":",Sheet1!B133)+1))=TRUE,RIGHT(Sheet1!B133,LEN(Sheet1!B133)-FIND(":",Sheet1!B133)-7),RIGHT(Sheet1!B133,LEN(Sheet1!B133)-FIND(":",Sheet1!B133,FIND(":",Sheet1!B133)+1)-7)))))</f>
        <v/>
      </c>
      <c r="C133" s="22" t="str">
        <f>IF(Sheet1!C133="","",Sheet1!C133)</f>
        <v/>
      </c>
      <c r="D133" s="23" t="str">
        <f>IF(Sheet1!E133="","",Sheet1!E133)</f>
        <v/>
      </c>
    </row>
    <row r="134" spans="1:4" x14ac:dyDescent="0.25">
      <c r="A134" s="20" t="str">
        <f>IF(Sheet1!B134="","",IF(ISERR(FIND(":",Sheet1!B134)=TRUE),LEFT(Sheet1!B134,4),IF(ISERR(FIND(":",Sheet1!B134,FIND(":",Sheet1!B134)+1))=TRUE,MID(Sheet1!B134,FIND(":",Sheet1!B134)+1,4),MID(Sheet1!B134,FIND(":",Sheet1!B134,FIND(":",Sheet1!B134)+1)+1,4))))</f>
        <v/>
      </c>
      <c r="B134" s="21" t="str">
        <f>IF(Sheet1!A134&lt;&gt;"","TOTAL",IF(Sheet1!B134="","",IF(ISERR(FIND(":",Sheet1!B134)=FALSE),RIGHT(Sheet1!B134,LEN(Sheet1!B134)-7),IF(ISERR(FIND(":",Sheet1!B134,FIND(":",Sheet1!B134)+1))=TRUE,RIGHT(Sheet1!B134,LEN(Sheet1!B134)-FIND(":",Sheet1!B134)-7),RIGHT(Sheet1!B134,LEN(Sheet1!B134)-FIND(":",Sheet1!B134,FIND(":",Sheet1!B134)+1)-7)))))</f>
        <v/>
      </c>
      <c r="C134" s="22" t="str">
        <f>IF(Sheet1!C134="","",Sheet1!C134)</f>
        <v/>
      </c>
      <c r="D134" s="23" t="str">
        <f>IF(Sheet1!E134="","",Sheet1!E134)</f>
        <v/>
      </c>
    </row>
    <row r="135" spans="1:4" x14ac:dyDescent="0.25">
      <c r="A135" s="20" t="str">
        <f>IF(Sheet1!B135="","",IF(ISERR(FIND(":",Sheet1!B135)=TRUE),LEFT(Sheet1!B135,4),IF(ISERR(FIND(":",Sheet1!B135,FIND(":",Sheet1!B135)+1))=TRUE,MID(Sheet1!B135,FIND(":",Sheet1!B135)+1,4),MID(Sheet1!B135,FIND(":",Sheet1!B135,FIND(":",Sheet1!B135)+1)+1,4))))</f>
        <v/>
      </c>
      <c r="B135" s="21" t="str">
        <f>IF(Sheet1!A135&lt;&gt;"","TOTAL",IF(Sheet1!B135="","",IF(ISERR(FIND(":",Sheet1!B135)=FALSE),RIGHT(Sheet1!B135,LEN(Sheet1!B135)-7),IF(ISERR(FIND(":",Sheet1!B135,FIND(":",Sheet1!B135)+1))=TRUE,RIGHT(Sheet1!B135,LEN(Sheet1!B135)-FIND(":",Sheet1!B135)-7),RIGHT(Sheet1!B135,LEN(Sheet1!B135)-FIND(":",Sheet1!B135,FIND(":",Sheet1!B135)+1)-7)))))</f>
        <v/>
      </c>
      <c r="C135" s="22" t="str">
        <f>IF(Sheet1!C135="","",Sheet1!C135)</f>
        <v/>
      </c>
      <c r="D135" s="23" t="str">
        <f>IF(Sheet1!E135="","",Sheet1!E135)</f>
        <v/>
      </c>
    </row>
    <row r="136" spans="1:4" x14ac:dyDescent="0.25">
      <c r="A136" s="20" t="str">
        <f>IF(Sheet1!B136="","",IF(ISERR(FIND(":",Sheet1!B136)=TRUE),LEFT(Sheet1!B136,4),IF(ISERR(FIND(":",Sheet1!B136,FIND(":",Sheet1!B136)+1))=TRUE,MID(Sheet1!B136,FIND(":",Sheet1!B136)+1,4),MID(Sheet1!B136,FIND(":",Sheet1!B136,FIND(":",Sheet1!B136)+1)+1,4))))</f>
        <v/>
      </c>
      <c r="B136" s="21" t="str">
        <f>IF(Sheet1!A136&lt;&gt;"","TOTAL",IF(Sheet1!B136="","",IF(ISERR(FIND(":",Sheet1!B136)=FALSE),RIGHT(Sheet1!B136,LEN(Sheet1!B136)-7),IF(ISERR(FIND(":",Sheet1!B136,FIND(":",Sheet1!B136)+1))=TRUE,RIGHT(Sheet1!B136,LEN(Sheet1!B136)-FIND(":",Sheet1!B136)-7),RIGHT(Sheet1!B136,LEN(Sheet1!B136)-FIND(":",Sheet1!B136,FIND(":",Sheet1!B136)+1)-7)))))</f>
        <v/>
      </c>
      <c r="C136" s="22" t="str">
        <f>IF(Sheet1!C136="","",Sheet1!C136)</f>
        <v/>
      </c>
      <c r="D136" s="23" t="str">
        <f>IF(Sheet1!E136="","",Sheet1!E136)</f>
        <v/>
      </c>
    </row>
    <row r="137" spans="1:4" x14ac:dyDescent="0.25">
      <c r="A137" s="20" t="str">
        <f>IF(Sheet1!B137="","",IF(ISERR(FIND(":",Sheet1!B137)=TRUE),LEFT(Sheet1!B137,4),IF(ISERR(FIND(":",Sheet1!B137,FIND(":",Sheet1!B137)+1))=TRUE,MID(Sheet1!B137,FIND(":",Sheet1!B137)+1,4),MID(Sheet1!B137,FIND(":",Sheet1!B137,FIND(":",Sheet1!B137)+1)+1,4))))</f>
        <v/>
      </c>
      <c r="B137" s="21" t="str">
        <f>IF(Sheet1!A137&lt;&gt;"","TOTAL",IF(Sheet1!B137="","",IF(ISERR(FIND(":",Sheet1!B137)=FALSE),RIGHT(Sheet1!B137,LEN(Sheet1!B137)-7),IF(ISERR(FIND(":",Sheet1!B137,FIND(":",Sheet1!B137)+1))=TRUE,RIGHT(Sheet1!B137,LEN(Sheet1!B137)-FIND(":",Sheet1!B137)-7),RIGHT(Sheet1!B137,LEN(Sheet1!B137)-FIND(":",Sheet1!B137,FIND(":",Sheet1!B137)+1)-7)))))</f>
        <v/>
      </c>
      <c r="C137" s="22" t="str">
        <f>IF(Sheet1!C137="","",Sheet1!C137)</f>
        <v/>
      </c>
      <c r="D137" s="23" t="str">
        <f>IF(Sheet1!E137="","",Sheet1!E137)</f>
        <v/>
      </c>
    </row>
    <row r="138" spans="1:4" x14ac:dyDescent="0.25">
      <c r="A138" s="20" t="str">
        <f>IF(Sheet1!B138="","",IF(ISERR(FIND(":",Sheet1!B138)=TRUE),LEFT(Sheet1!B138,4),IF(ISERR(FIND(":",Sheet1!B138,FIND(":",Sheet1!B138)+1))=TRUE,MID(Sheet1!B138,FIND(":",Sheet1!B138)+1,4),MID(Sheet1!B138,FIND(":",Sheet1!B138,FIND(":",Sheet1!B138)+1)+1,4))))</f>
        <v/>
      </c>
      <c r="B138" s="21" t="str">
        <f>IF(Sheet1!A138&lt;&gt;"","TOTAL",IF(Sheet1!B138="","",IF(ISERR(FIND(":",Sheet1!B138)=FALSE),RIGHT(Sheet1!B138,LEN(Sheet1!B138)-7),IF(ISERR(FIND(":",Sheet1!B138,FIND(":",Sheet1!B138)+1))=TRUE,RIGHT(Sheet1!B138,LEN(Sheet1!B138)-FIND(":",Sheet1!B138)-7),RIGHT(Sheet1!B138,LEN(Sheet1!B138)-FIND(":",Sheet1!B138,FIND(":",Sheet1!B138)+1)-7)))))</f>
        <v/>
      </c>
      <c r="C138" s="22" t="str">
        <f>IF(Sheet1!C138="","",Sheet1!C138)</f>
        <v/>
      </c>
      <c r="D138" s="23" t="str">
        <f>IF(Sheet1!E138="","",Sheet1!E138)</f>
        <v/>
      </c>
    </row>
    <row r="139" spans="1:4" x14ac:dyDescent="0.25">
      <c r="A139" s="20" t="str">
        <f>IF(Sheet1!B139="","",IF(ISERR(FIND(":",Sheet1!B139)=TRUE),LEFT(Sheet1!B139,4),IF(ISERR(FIND(":",Sheet1!B139,FIND(":",Sheet1!B139)+1))=TRUE,MID(Sheet1!B139,FIND(":",Sheet1!B139)+1,4),MID(Sheet1!B139,FIND(":",Sheet1!B139,FIND(":",Sheet1!B139)+1)+1,4))))</f>
        <v/>
      </c>
      <c r="B139" s="21" t="str">
        <f>IF(Sheet1!A139&lt;&gt;"","TOTAL",IF(Sheet1!B139="","",IF(ISERR(FIND(":",Sheet1!B139)=FALSE),RIGHT(Sheet1!B139,LEN(Sheet1!B139)-7),IF(ISERR(FIND(":",Sheet1!B139,FIND(":",Sheet1!B139)+1))=TRUE,RIGHT(Sheet1!B139,LEN(Sheet1!B139)-FIND(":",Sheet1!B139)-7),RIGHT(Sheet1!B139,LEN(Sheet1!B139)-FIND(":",Sheet1!B139,FIND(":",Sheet1!B139)+1)-7)))))</f>
        <v/>
      </c>
      <c r="C139" s="22" t="str">
        <f>IF(Sheet1!C139="","",Sheet1!C139)</f>
        <v/>
      </c>
      <c r="D139" s="23" t="str">
        <f>IF(Sheet1!E139="","",Sheet1!E139)</f>
        <v/>
      </c>
    </row>
    <row r="140" spans="1:4" x14ac:dyDescent="0.25">
      <c r="A140" s="20" t="str">
        <f>IF(Sheet1!B140="","",IF(ISERR(FIND(":",Sheet1!B140)=TRUE),LEFT(Sheet1!B140,4),IF(ISERR(FIND(":",Sheet1!B140,FIND(":",Sheet1!B140)+1))=TRUE,MID(Sheet1!B140,FIND(":",Sheet1!B140)+1,4),MID(Sheet1!B140,FIND(":",Sheet1!B140,FIND(":",Sheet1!B140)+1)+1,4))))</f>
        <v/>
      </c>
      <c r="B140" s="21" t="str">
        <f>IF(Sheet1!A140&lt;&gt;"","TOTAL",IF(Sheet1!B140="","",IF(ISERR(FIND(":",Sheet1!B140)=FALSE),RIGHT(Sheet1!B140,LEN(Sheet1!B140)-7),IF(ISERR(FIND(":",Sheet1!B140,FIND(":",Sheet1!B140)+1))=TRUE,RIGHT(Sheet1!B140,LEN(Sheet1!B140)-FIND(":",Sheet1!B140)-7),RIGHT(Sheet1!B140,LEN(Sheet1!B140)-FIND(":",Sheet1!B140,FIND(":",Sheet1!B140)+1)-7)))))</f>
        <v/>
      </c>
      <c r="C140" s="22" t="str">
        <f>IF(Sheet1!C140="","",Sheet1!C140)</f>
        <v/>
      </c>
      <c r="D140" s="23" t="str">
        <f>IF(Sheet1!E140="","",Sheet1!E140)</f>
        <v/>
      </c>
    </row>
    <row r="141" spans="1:4" x14ac:dyDescent="0.25">
      <c r="A141" s="20" t="str">
        <f>IF(Sheet1!B141="","",IF(ISERR(FIND(":",Sheet1!B141)=TRUE),LEFT(Sheet1!B141,4),IF(ISERR(FIND(":",Sheet1!B141,FIND(":",Sheet1!B141)+1))=TRUE,MID(Sheet1!B141,FIND(":",Sheet1!B141)+1,4),MID(Sheet1!B141,FIND(":",Sheet1!B141,FIND(":",Sheet1!B141)+1)+1,4))))</f>
        <v/>
      </c>
      <c r="B141" s="21" t="str">
        <f>IF(Sheet1!A141&lt;&gt;"","TOTAL",IF(Sheet1!B141="","",IF(ISERR(FIND(":",Sheet1!B141)=FALSE),RIGHT(Sheet1!B141,LEN(Sheet1!B141)-7),IF(ISERR(FIND(":",Sheet1!B141,FIND(":",Sheet1!B141)+1))=TRUE,RIGHT(Sheet1!B141,LEN(Sheet1!B141)-FIND(":",Sheet1!B141)-7),RIGHT(Sheet1!B141,LEN(Sheet1!B141)-FIND(":",Sheet1!B141,FIND(":",Sheet1!B141)+1)-7)))))</f>
        <v/>
      </c>
      <c r="C141" s="22" t="str">
        <f>IF(Sheet1!C141="","",Sheet1!C141)</f>
        <v/>
      </c>
      <c r="D141" s="23" t="str">
        <f>IF(Sheet1!E141="","",Sheet1!E141)</f>
        <v/>
      </c>
    </row>
    <row r="142" spans="1:4" x14ac:dyDescent="0.25">
      <c r="A142" s="20" t="str">
        <f>IF(Sheet1!B142="","",IF(ISERR(FIND(":",Sheet1!B142)=TRUE),LEFT(Sheet1!B142,4),IF(ISERR(FIND(":",Sheet1!B142,FIND(":",Sheet1!B142)+1))=TRUE,MID(Sheet1!B142,FIND(":",Sheet1!B142)+1,4),MID(Sheet1!B142,FIND(":",Sheet1!B142,FIND(":",Sheet1!B142)+1)+1,4))))</f>
        <v/>
      </c>
      <c r="B142" s="21" t="str">
        <f>IF(Sheet1!A142&lt;&gt;"","TOTAL",IF(Sheet1!B142="","",IF(ISERR(FIND(":",Sheet1!B142)=FALSE),RIGHT(Sheet1!B142,LEN(Sheet1!B142)-7),IF(ISERR(FIND(":",Sheet1!B142,FIND(":",Sheet1!B142)+1))=TRUE,RIGHT(Sheet1!B142,LEN(Sheet1!B142)-FIND(":",Sheet1!B142)-7),RIGHT(Sheet1!B142,LEN(Sheet1!B142)-FIND(":",Sheet1!B142,FIND(":",Sheet1!B142)+1)-7)))))</f>
        <v/>
      </c>
      <c r="C142" s="22" t="str">
        <f>IF(Sheet1!C142="","",Sheet1!C142)</f>
        <v/>
      </c>
      <c r="D142" s="23" t="str">
        <f>IF(Sheet1!E142="","",Sheet1!E142)</f>
        <v/>
      </c>
    </row>
    <row r="143" spans="1:4" x14ac:dyDescent="0.25">
      <c r="A143" s="20" t="str">
        <f>IF(Sheet1!B143="","",IF(ISERR(FIND(":",Sheet1!B143)=TRUE),LEFT(Sheet1!B143,4),IF(ISERR(FIND(":",Sheet1!B143,FIND(":",Sheet1!B143)+1))=TRUE,MID(Sheet1!B143,FIND(":",Sheet1!B143)+1,4),MID(Sheet1!B143,FIND(":",Sheet1!B143,FIND(":",Sheet1!B143)+1)+1,4))))</f>
        <v/>
      </c>
      <c r="B143" s="21" t="str">
        <f>IF(Sheet1!A143&lt;&gt;"","TOTAL",IF(Sheet1!B143="","",IF(ISERR(FIND(":",Sheet1!B143)=FALSE),RIGHT(Sheet1!B143,LEN(Sheet1!B143)-7),IF(ISERR(FIND(":",Sheet1!B143,FIND(":",Sheet1!B143)+1))=TRUE,RIGHT(Sheet1!B143,LEN(Sheet1!B143)-FIND(":",Sheet1!B143)-7),RIGHT(Sheet1!B143,LEN(Sheet1!B143)-FIND(":",Sheet1!B143,FIND(":",Sheet1!B143)+1)-7)))))</f>
        <v/>
      </c>
      <c r="C143" s="22" t="str">
        <f>IF(Sheet1!C143="","",Sheet1!C143)</f>
        <v/>
      </c>
      <c r="D143" s="23" t="str">
        <f>IF(Sheet1!E143="","",Sheet1!E143)</f>
        <v/>
      </c>
    </row>
    <row r="144" spans="1:4" x14ac:dyDescent="0.25">
      <c r="A144" s="20" t="str">
        <f>IF(Sheet1!B144="","",IF(ISERR(FIND(":",Sheet1!B144)=TRUE),LEFT(Sheet1!B144,4),IF(ISERR(FIND(":",Sheet1!B144,FIND(":",Sheet1!B144)+1))=TRUE,MID(Sheet1!B144,FIND(":",Sheet1!B144)+1,4),MID(Sheet1!B144,FIND(":",Sheet1!B144,FIND(":",Sheet1!B144)+1)+1,4))))</f>
        <v/>
      </c>
      <c r="B144" s="21" t="str">
        <f>IF(Sheet1!A144&lt;&gt;"","TOTAL",IF(Sheet1!B144="","",IF(ISERR(FIND(":",Sheet1!B144)=FALSE),RIGHT(Sheet1!B144,LEN(Sheet1!B144)-7),IF(ISERR(FIND(":",Sheet1!B144,FIND(":",Sheet1!B144)+1))=TRUE,RIGHT(Sheet1!B144,LEN(Sheet1!B144)-FIND(":",Sheet1!B144)-7),RIGHT(Sheet1!B144,LEN(Sheet1!B144)-FIND(":",Sheet1!B144,FIND(":",Sheet1!B144)+1)-7)))))</f>
        <v/>
      </c>
      <c r="C144" s="22" t="str">
        <f>IF(Sheet1!C144="","",Sheet1!C144)</f>
        <v/>
      </c>
      <c r="D144" s="23" t="str">
        <f>IF(Sheet1!E144="","",Sheet1!E144)</f>
        <v/>
      </c>
    </row>
    <row r="145" spans="1:4" x14ac:dyDescent="0.25">
      <c r="A145" s="20" t="str">
        <f>IF(Sheet1!B145="","",IF(ISERR(FIND(":",Sheet1!B145)=TRUE),LEFT(Sheet1!B145,4),IF(ISERR(FIND(":",Sheet1!B145,FIND(":",Sheet1!B145)+1))=TRUE,MID(Sheet1!B145,FIND(":",Sheet1!B145)+1,4),MID(Sheet1!B145,FIND(":",Sheet1!B145,FIND(":",Sheet1!B145)+1)+1,4))))</f>
        <v/>
      </c>
      <c r="B145" s="21" t="str">
        <f>IF(Sheet1!A145&lt;&gt;"","TOTAL",IF(Sheet1!B145="","",IF(ISERR(FIND(":",Sheet1!B145)=FALSE),RIGHT(Sheet1!B145,LEN(Sheet1!B145)-7),IF(ISERR(FIND(":",Sheet1!B145,FIND(":",Sheet1!B145)+1))=TRUE,RIGHT(Sheet1!B145,LEN(Sheet1!B145)-FIND(":",Sheet1!B145)-7),RIGHT(Sheet1!B145,LEN(Sheet1!B145)-FIND(":",Sheet1!B145,FIND(":",Sheet1!B145)+1)-7)))))</f>
        <v/>
      </c>
      <c r="C145" s="22" t="str">
        <f>IF(Sheet1!C145="","",Sheet1!C145)</f>
        <v/>
      </c>
      <c r="D145" s="23" t="str">
        <f>IF(Sheet1!E145="","",Sheet1!E145)</f>
        <v/>
      </c>
    </row>
    <row r="146" spans="1:4" x14ac:dyDescent="0.25">
      <c r="A146" s="20" t="str">
        <f>IF(Sheet1!B146="","",IF(ISERR(FIND(":",Sheet1!B146)=TRUE),LEFT(Sheet1!B146,4),IF(ISERR(FIND(":",Sheet1!B146,FIND(":",Sheet1!B146)+1))=TRUE,MID(Sheet1!B146,FIND(":",Sheet1!B146)+1,4),MID(Sheet1!B146,FIND(":",Sheet1!B146,FIND(":",Sheet1!B146)+1)+1,4))))</f>
        <v/>
      </c>
      <c r="B146" s="21" t="str">
        <f>IF(Sheet1!A146&lt;&gt;"","TOTAL",IF(Sheet1!B146="","",IF(ISERR(FIND(":",Sheet1!B146)=FALSE),RIGHT(Sheet1!B146,LEN(Sheet1!B146)-7),IF(ISERR(FIND(":",Sheet1!B146,FIND(":",Sheet1!B146)+1))=TRUE,RIGHT(Sheet1!B146,LEN(Sheet1!B146)-FIND(":",Sheet1!B146)-7),RIGHT(Sheet1!B146,LEN(Sheet1!B146)-FIND(":",Sheet1!B146,FIND(":",Sheet1!B146)+1)-7)))))</f>
        <v/>
      </c>
      <c r="C146" s="22" t="str">
        <f>IF(Sheet1!C146="","",Sheet1!C146)</f>
        <v/>
      </c>
      <c r="D146" s="23" t="str">
        <f>IF(Sheet1!E146="","",Sheet1!E146)</f>
        <v/>
      </c>
    </row>
    <row r="147" spans="1:4" x14ac:dyDescent="0.25">
      <c r="A147" s="20" t="str">
        <f>IF(Sheet1!B147="","",IF(ISERR(FIND(":",Sheet1!B147)=TRUE),LEFT(Sheet1!B147,4),IF(ISERR(FIND(":",Sheet1!B147,FIND(":",Sheet1!B147)+1))=TRUE,MID(Sheet1!B147,FIND(":",Sheet1!B147)+1,4),MID(Sheet1!B147,FIND(":",Sheet1!B147,FIND(":",Sheet1!B147)+1)+1,4))))</f>
        <v/>
      </c>
      <c r="B147" s="21" t="str">
        <f>IF(Sheet1!A147&lt;&gt;"","TOTAL",IF(Sheet1!B147="","",IF(ISERR(FIND(":",Sheet1!B147)=FALSE),RIGHT(Sheet1!B147,LEN(Sheet1!B147)-7),IF(ISERR(FIND(":",Sheet1!B147,FIND(":",Sheet1!B147)+1))=TRUE,RIGHT(Sheet1!B147,LEN(Sheet1!B147)-FIND(":",Sheet1!B147)-7),RIGHT(Sheet1!B147,LEN(Sheet1!B147)-FIND(":",Sheet1!B147,FIND(":",Sheet1!B147)+1)-7)))))</f>
        <v/>
      </c>
      <c r="C147" s="22" t="str">
        <f>IF(Sheet1!C147="","",Sheet1!C147)</f>
        <v/>
      </c>
      <c r="D147" s="23" t="str">
        <f>IF(Sheet1!E147="","",Sheet1!E147)</f>
        <v/>
      </c>
    </row>
    <row r="148" spans="1:4" x14ac:dyDescent="0.25">
      <c r="A148" s="20" t="str">
        <f>IF(Sheet1!B148="","",IF(ISERR(FIND(":",Sheet1!B148)=TRUE),LEFT(Sheet1!B148,4),IF(ISERR(FIND(":",Sheet1!B148,FIND(":",Sheet1!B148)+1))=TRUE,MID(Sheet1!B148,FIND(":",Sheet1!B148)+1,4),MID(Sheet1!B148,FIND(":",Sheet1!B148,FIND(":",Sheet1!B148)+1)+1,4))))</f>
        <v/>
      </c>
      <c r="B148" s="21" t="str">
        <f>IF(Sheet1!A148&lt;&gt;"","TOTAL",IF(Sheet1!B148="","",IF(ISERR(FIND(":",Sheet1!B148)=FALSE),RIGHT(Sheet1!B148,LEN(Sheet1!B148)-7),IF(ISERR(FIND(":",Sheet1!B148,FIND(":",Sheet1!B148)+1))=TRUE,RIGHT(Sheet1!B148,LEN(Sheet1!B148)-FIND(":",Sheet1!B148)-7),RIGHT(Sheet1!B148,LEN(Sheet1!B148)-FIND(":",Sheet1!B148,FIND(":",Sheet1!B148)+1)-7)))))</f>
        <v/>
      </c>
      <c r="C148" s="22" t="str">
        <f>IF(Sheet1!C148="","",Sheet1!C148)</f>
        <v/>
      </c>
      <c r="D148" s="23" t="str">
        <f>IF(Sheet1!E148="","",Sheet1!E148)</f>
        <v/>
      </c>
    </row>
    <row r="149" spans="1:4" x14ac:dyDescent="0.25">
      <c r="A149" s="20" t="str">
        <f>IF(Sheet1!B149="","",IF(ISERR(FIND(":",Sheet1!B149)=TRUE),LEFT(Sheet1!B149,4),IF(ISERR(FIND(":",Sheet1!B149,FIND(":",Sheet1!B149)+1))=TRUE,MID(Sheet1!B149,FIND(":",Sheet1!B149)+1,4),MID(Sheet1!B149,FIND(":",Sheet1!B149,FIND(":",Sheet1!B149)+1)+1,4))))</f>
        <v/>
      </c>
      <c r="B149" s="21" t="str">
        <f>IF(Sheet1!A149&lt;&gt;"","TOTAL",IF(Sheet1!B149="","",IF(ISERR(FIND(":",Sheet1!B149)=FALSE),RIGHT(Sheet1!B149,LEN(Sheet1!B149)-7),IF(ISERR(FIND(":",Sheet1!B149,FIND(":",Sheet1!B149)+1))=TRUE,RIGHT(Sheet1!B149,LEN(Sheet1!B149)-FIND(":",Sheet1!B149)-7),RIGHT(Sheet1!B149,LEN(Sheet1!B149)-FIND(":",Sheet1!B149,FIND(":",Sheet1!B149)+1)-7)))))</f>
        <v/>
      </c>
      <c r="C149" s="22" t="str">
        <f>IF(Sheet1!C149="","",Sheet1!C149)</f>
        <v/>
      </c>
      <c r="D149" s="23" t="str">
        <f>IF(Sheet1!E149="","",Sheet1!E149)</f>
        <v/>
      </c>
    </row>
    <row r="150" spans="1:4" x14ac:dyDescent="0.25">
      <c r="A150" s="20" t="str">
        <f>IF(Sheet1!B150="","",IF(ISERR(FIND(":",Sheet1!B150)=TRUE),LEFT(Sheet1!B150,4),IF(ISERR(FIND(":",Sheet1!B150,FIND(":",Sheet1!B150)+1))=TRUE,MID(Sheet1!B150,FIND(":",Sheet1!B150)+1,4),MID(Sheet1!B150,FIND(":",Sheet1!B150,FIND(":",Sheet1!B150)+1)+1,4))))</f>
        <v/>
      </c>
      <c r="B150" s="21" t="str">
        <f>IF(Sheet1!A150&lt;&gt;"","TOTAL",IF(Sheet1!B150="","",IF(ISERR(FIND(":",Sheet1!B150)=FALSE),RIGHT(Sheet1!B150,LEN(Sheet1!B150)-7),IF(ISERR(FIND(":",Sheet1!B150,FIND(":",Sheet1!B150)+1))=TRUE,RIGHT(Sheet1!B150,LEN(Sheet1!B150)-FIND(":",Sheet1!B150)-7),RIGHT(Sheet1!B150,LEN(Sheet1!B150)-FIND(":",Sheet1!B150,FIND(":",Sheet1!B150)+1)-7)))))</f>
        <v/>
      </c>
      <c r="C150" s="22" t="str">
        <f>IF(Sheet1!C150="","",Sheet1!C150)</f>
        <v/>
      </c>
      <c r="D150" s="23" t="str">
        <f>IF(Sheet1!E150="","",Sheet1!E150)</f>
        <v/>
      </c>
    </row>
    <row r="151" spans="1:4" x14ac:dyDescent="0.25">
      <c r="A151" s="20" t="str">
        <f>IF(Sheet1!B151="","",IF(ISERR(FIND(":",Sheet1!B151)=TRUE),LEFT(Sheet1!B151,4),IF(ISERR(FIND(":",Sheet1!B151,FIND(":",Sheet1!B151)+1))=TRUE,MID(Sheet1!B151,FIND(":",Sheet1!B151)+1,4),MID(Sheet1!B151,FIND(":",Sheet1!B151,FIND(":",Sheet1!B151)+1)+1,4))))</f>
        <v/>
      </c>
      <c r="B151" s="21" t="str">
        <f>IF(Sheet1!A151&lt;&gt;"","TOTAL",IF(Sheet1!B151="","",IF(ISERR(FIND(":",Sheet1!B151)=FALSE),RIGHT(Sheet1!B151,LEN(Sheet1!B151)-7),IF(ISERR(FIND(":",Sheet1!B151,FIND(":",Sheet1!B151)+1))=TRUE,RIGHT(Sheet1!B151,LEN(Sheet1!B151)-FIND(":",Sheet1!B151)-7),RIGHT(Sheet1!B151,LEN(Sheet1!B151)-FIND(":",Sheet1!B151,FIND(":",Sheet1!B151)+1)-7)))))</f>
        <v/>
      </c>
      <c r="C151" s="22" t="str">
        <f>IF(Sheet1!C151="","",Sheet1!C151)</f>
        <v/>
      </c>
      <c r="D151" s="23" t="str">
        <f>IF(Sheet1!E151="","",Sheet1!E151)</f>
        <v/>
      </c>
    </row>
    <row r="152" spans="1:4" x14ac:dyDescent="0.25">
      <c r="A152" s="20" t="str">
        <f>IF(Sheet1!B152="","",IF(ISERR(FIND(":",Sheet1!B152)=TRUE),LEFT(Sheet1!B152,4),IF(ISERR(FIND(":",Sheet1!B152,FIND(":",Sheet1!B152)+1))=TRUE,MID(Sheet1!B152,FIND(":",Sheet1!B152)+1,4),MID(Sheet1!B152,FIND(":",Sheet1!B152,FIND(":",Sheet1!B152)+1)+1,4))))</f>
        <v/>
      </c>
      <c r="B152" s="21" t="str">
        <f>IF(Sheet1!A152&lt;&gt;"","TOTAL",IF(Sheet1!B152="","",IF(ISERR(FIND(":",Sheet1!B152)=FALSE),RIGHT(Sheet1!B152,LEN(Sheet1!B152)-7),IF(ISERR(FIND(":",Sheet1!B152,FIND(":",Sheet1!B152)+1))=TRUE,RIGHT(Sheet1!B152,LEN(Sheet1!B152)-FIND(":",Sheet1!B152)-7),RIGHT(Sheet1!B152,LEN(Sheet1!B152)-FIND(":",Sheet1!B152,FIND(":",Sheet1!B152)+1)-7)))))</f>
        <v/>
      </c>
      <c r="C152" s="22" t="str">
        <f>IF(Sheet1!C152="","",Sheet1!C152)</f>
        <v/>
      </c>
      <c r="D152" s="23" t="str">
        <f>IF(Sheet1!E152="","",Sheet1!E152)</f>
        <v/>
      </c>
    </row>
    <row r="153" spans="1:4" x14ac:dyDescent="0.25">
      <c r="A153" s="20" t="str">
        <f>IF(Sheet1!B153="","",IF(ISERR(FIND(":",Sheet1!B153)=TRUE),LEFT(Sheet1!B153,4),IF(ISERR(FIND(":",Sheet1!B153,FIND(":",Sheet1!B153)+1))=TRUE,MID(Sheet1!B153,FIND(":",Sheet1!B153)+1,4),MID(Sheet1!B153,FIND(":",Sheet1!B153,FIND(":",Sheet1!B153)+1)+1,4))))</f>
        <v/>
      </c>
      <c r="B153" s="21" t="str">
        <f>IF(Sheet1!A153&lt;&gt;"","TOTAL",IF(Sheet1!B153="","",IF(ISERR(FIND(":",Sheet1!B153)=FALSE),RIGHT(Sheet1!B153,LEN(Sheet1!B153)-7),IF(ISERR(FIND(":",Sheet1!B153,FIND(":",Sheet1!B153)+1))=TRUE,RIGHT(Sheet1!B153,LEN(Sheet1!B153)-FIND(":",Sheet1!B153)-7),RIGHT(Sheet1!B153,LEN(Sheet1!B153)-FIND(":",Sheet1!B153,FIND(":",Sheet1!B153)+1)-7)))))</f>
        <v/>
      </c>
      <c r="C153" s="22" t="str">
        <f>IF(Sheet1!C153="","",Sheet1!C153)</f>
        <v/>
      </c>
      <c r="D153" s="23" t="str">
        <f>IF(Sheet1!E153="","",Sheet1!E153)</f>
        <v/>
      </c>
    </row>
    <row r="154" spans="1:4" x14ac:dyDescent="0.25">
      <c r="A154" s="20" t="str">
        <f>IF(Sheet1!B154="","",IF(ISERR(FIND(":",Sheet1!B154)=TRUE),LEFT(Sheet1!B154,4),IF(ISERR(FIND(":",Sheet1!B154,FIND(":",Sheet1!B154)+1))=TRUE,MID(Sheet1!B154,FIND(":",Sheet1!B154)+1,4),MID(Sheet1!B154,FIND(":",Sheet1!B154,FIND(":",Sheet1!B154)+1)+1,4))))</f>
        <v/>
      </c>
      <c r="B154" s="21" t="str">
        <f>IF(Sheet1!A154&lt;&gt;"","TOTAL",IF(Sheet1!B154="","",IF(ISERR(FIND(":",Sheet1!B154)=FALSE),RIGHT(Sheet1!B154,LEN(Sheet1!B154)-7),IF(ISERR(FIND(":",Sheet1!B154,FIND(":",Sheet1!B154)+1))=TRUE,RIGHT(Sheet1!B154,LEN(Sheet1!B154)-FIND(":",Sheet1!B154)-7),RIGHT(Sheet1!B154,LEN(Sheet1!B154)-FIND(":",Sheet1!B154,FIND(":",Sheet1!B154)+1)-7)))))</f>
        <v/>
      </c>
      <c r="C154" s="22" t="str">
        <f>IF(Sheet1!C154="","",Sheet1!C154)</f>
        <v/>
      </c>
      <c r="D154" s="23" t="str">
        <f>IF(Sheet1!E154="","",Sheet1!E154)</f>
        <v/>
      </c>
    </row>
    <row r="155" spans="1:4" x14ac:dyDescent="0.25">
      <c r="A155" s="20" t="str">
        <f>IF(Sheet1!B155="","",IF(ISERR(FIND(":",Sheet1!B155)=TRUE),LEFT(Sheet1!B155,4),IF(ISERR(FIND(":",Sheet1!B155,FIND(":",Sheet1!B155)+1))=TRUE,MID(Sheet1!B155,FIND(":",Sheet1!B155)+1,4),MID(Sheet1!B155,FIND(":",Sheet1!B155,FIND(":",Sheet1!B155)+1)+1,4))))</f>
        <v/>
      </c>
      <c r="B155" s="21" t="str">
        <f>IF(Sheet1!A155&lt;&gt;"","TOTAL",IF(Sheet1!B155="","",IF(ISERR(FIND(":",Sheet1!B155)=FALSE),RIGHT(Sheet1!B155,LEN(Sheet1!B155)-7),IF(ISERR(FIND(":",Sheet1!B155,FIND(":",Sheet1!B155)+1))=TRUE,RIGHT(Sheet1!B155,LEN(Sheet1!B155)-FIND(":",Sheet1!B155)-7),RIGHT(Sheet1!B155,LEN(Sheet1!B155)-FIND(":",Sheet1!B155,FIND(":",Sheet1!B155)+1)-7)))))</f>
        <v/>
      </c>
      <c r="C155" s="22" t="str">
        <f>IF(Sheet1!C155="","",Sheet1!C155)</f>
        <v/>
      </c>
      <c r="D155" s="23" t="str">
        <f>IF(Sheet1!E155="","",Sheet1!E155)</f>
        <v/>
      </c>
    </row>
    <row r="156" spans="1:4" x14ac:dyDescent="0.25">
      <c r="A156" s="20" t="str">
        <f>IF(Sheet1!B156="","",IF(ISERR(FIND(":",Sheet1!B156)=TRUE),LEFT(Sheet1!B156,4),IF(ISERR(FIND(":",Sheet1!B156,FIND(":",Sheet1!B156)+1))=TRUE,MID(Sheet1!B156,FIND(":",Sheet1!B156)+1,4),MID(Sheet1!B156,FIND(":",Sheet1!B156,FIND(":",Sheet1!B156)+1)+1,4))))</f>
        <v/>
      </c>
      <c r="B156" s="21" t="str">
        <f>IF(Sheet1!A156&lt;&gt;"","TOTAL",IF(Sheet1!B156="","",IF(ISERR(FIND(":",Sheet1!B156)=FALSE),RIGHT(Sheet1!B156,LEN(Sheet1!B156)-7),IF(ISERR(FIND(":",Sheet1!B156,FIND(":",Sheet1!B156)+1))=TRUE,RIGHT(Sheet1!B156,LEN(Sheet1!B156)-FIND(":",Sheet1!B156)-7),RIGHT(Sheet1!B156,LEN(Sheet1!B156)-FIND(":",Sheet1!B156,FIND(":",Sheet1!B156)+1)-7)))))</f>
        <v/>
      </c>
      <c r="C156" s="22" t="str">
        <f>IF(Sheet1!C156="","",Sheet1!C156)</f>
        <v/>
      </c>
      <c r="D156" s="23" t="str">
        <f>IF(Sheet1!E156="","",Sheet1!E156)</f>
        <v/>
      </c>
    </row>
    <row r="157" spans="1:4" x14ac:dyDescent="0.25">
      <c r="A157" s="20" t="str">
        <f>IF(Sheet1!B157="","",IF(ISERR(FIND(":",Sheet1!B157)=TRUE),LEFT(Sheet1!B157,4),IF(ISERR(FIND(":",Sheet1!B157,FIND(":",Sheet1!B157)+1))=TRUE,MID(Sheet1!B157,FIND(":",Sheet1!B157)+1,4),MID(Sheet1!B157,FIND(":",Sheet1!B157,FIND(":",Sheet1!B157)+1)+1,4))))</f>
        <v/>
      </c>
      <c r="B157" s="21" t="str">
        <f>IF(Sheet1!A157&lt;&gt;"","TOTAL",IF(Sheet1!B157="","",IF(ISERR(FIND(":",Sheet1!B157)=FALSE),RIGHT(Sheet1!B157,LEN(Sheet1!B157)-7),IF(ISERR(FIND(":",Sheet1!B157,FIND(":",Sheet1!B157)+1))=TRUE,RIGHT(Sheet1!B157,LEN(Sheet1!B157)-FIND(":",Sheet1!B157)-7),RIGHT(Sheet1!B157,LEN(Sheet1!B157)-FIND(":",Sheet1!B157,FIND(":",Sheet1!B157)+1)-7)))))</f>
        <v/>
      </c>
      <c r="C157" s="22" t="str">
        <f>IF(Sheet1!C157="","",Sheet1!C157)</f>
        <v/>
      </c>
      <c r="D157" s="23" t="str">
        <f>IF(Sheet1!E157="","",Sheet1!E157)</f>
        <v/>
      </c>
    </row>
    <row r="158" spans="1:4" x14ac:dyDescent="0.25">
      <c r="A158" s="20" t="str">
        <f>IF(Sheet1!B158="","",IF(ISERR(FIND(":",Sheet1!B158)=TRUE),LEFT(Sheet1!B158,4),IF(ISERR(FIND(":",Sheet1!B158,FIND(":",Sheet1!B158)+1))=TRUE,MID(Sheet1!B158,FIND(":",Sheet1!B158)+1,4),MID(Sheet1!B158,FIND(":",Sheet1!B158,FIND(":",Sheet1!B158)+1)+1,4))))</f>
        <v/>
      </c>
      <c r="B158" s="21" t="str">
        <f>IF(Sheet1!A158&lt;&gt;"","TOTAL",IF(Sheet1!B158="","",IF(ISERR(FIND(":",Sheet1!B158)=FALSE),RIGHT(Sheet1!B158,LEN(Sheet1!B158)-7),IF(ISERR(FIND(":",Sheet1!B158,FIND(":",Sheet1!B158)+1))=TRUE,RIGHT(Sheet1!B158,LEN(Sheet1!B158)-FIND(":",Sheet1!B158)-7),RIGHT(Sheet1!B158,LEN(Sheet1!B158)-FIND(":",Sheet1!B158,FIND(":",Sheet1!B158)+1)-7)))))</f>
        <v/>
      </c>
      <c r="C158" s="22" t="str">
        <f>IF(Sheet1!C158="","",Sheet1!C158)</f>
        <v/>
      </c>
      <c r="D158" s="23" t="str">
        <f>IF(Sheet1!E158="","",Sheet1!E158)</f>
        <v/>
      </c>
    </row>
    <row r="159" spans="1:4" x14ac:dyDescent="0.25">
      <c r="A159" s="20" t="str">
        <f>IF(Sheet1!B159="","",IF(ISERR(FIND(":",Sheet1!B159)=TRUE),LEFT(Sheet1!B159,4),IF(ISERR(FIND(":",Sheet1!B159,FIND(":",Sheet1!B159)+1))=TRUE,MID(Sheet1!B159,FIND(":",Sheet1!B159)+1,4),MID(Sheet1!B159,FIND(":",Sheet1!B159,FIND(":",Sheet1!B159)+1)+1,4))))</f>
        <v/>
      </c>
      <c r="B159" s="21" t="str">
        <f>IF(Sheet1!A159&lt;&gt;"","TOTAL",IF(Sheet1!B159="","",IF(ISERR(FIND(":",Sheet1!B159)=FALSE),RIGHT(Sheet1!B159,LEN(Sheet1!B159)-7),IF(ISERR(FIND(":",Sheet1!B159,FIND(":",Sheet1!B159)+1))=TRUE,RIGHT(Sheet1!B159,LEN(Sheet1!B159)-FIND(":",Sheet1!B159)-7),RIGHT(Sheet1!B159,LEN(Sheet1!B159)-FIND(":",Sheet1!B159,FIND(":",Sheet1!B159)+1)-7)))))</f>
        <v/>
      </c>
      <c r="C159" s="22" t="str">
        <f>IF(Sheet1!C159="","",Sheet1!C159)</f>
        <v/>
      </c>
      <c r="D159" s="23" t="str">
        <f>IF(Sheet1!E159="","",Sheet1!E159)</f>
        <v/>
      </c>
    </row>
    <row r="160" spans="1:4" x14ac:dyDescent="0.25">
      <c r="A160" s="20" t="str">
        <f>IF(Sheet1!B160="","",IF(ISERR(FIND(":",Sheet1!B160)=TRUE),LEFT(Sheet1!B160,4),IF(ISERR(FIND(":",Sheet1!B160,FIND(":",Sheet1!B160)+1))=TRUE,MID(Sheet1!B160,FIND(":",Sheet1!B160)+1,4),MID(Sheet1!B160,FIND(":",Sheet1!B160,FIND(":",Sheet1!B160)+1)+1,4))))</f>
        <v/>
      </c>
      <c r="B160" s="21" t="str">
        <f>IF(Sheet1!A160&lt;&gt;"","TOTAL",IF(Sheet1!B160="","",IF(ISERR(FIND(":",Sheet1!B160)=FALSE),RIGHT(Sheet1!B160,LEN(Sheet1!B160)-7),IF(ISERR(FIND(":",Sheet1!B160,FIND(":",Sheet1!B160)+1))=TRUE,RIGHT(Sheet1!B160,LEN(Sheet1!B160)-FIND(":",Sheet1!B160)-7),RIGHT(Sheet1!B160,LEN(Sheet1!B160)-FIND(":",Sheet1!B160,FIND(":",Sheet1!B160)+1)-7)))))</f>
        <v/>
      </c>
      <c r="C160" s="22" t="str">
        <f>IF(Sheet1!C160="","",Sheet1!C160)</f>
        <v/>
      </c>
      <c r="D160" s="23" t="str">
        <f>IF(Sheet1!E160="","",Sheet1!E160)</f>
        <v/>
      </c>
    </row>
    <row r="161" spans="1:4" x14ac:dyDescent="0.25">
      <c r="A161" s="20" t="str">
        <f>IF(Sheet1!B161="","",IF(ISERR(FIND(":",Sheet1!B161)=TRUE),LEFT(Sheet1!B161,4),IF(ISERR(FIND(":",Sheet1!B161,FIND(":",Sheet1!B161)+1))=TRUE,MID(Sheet1!B161,FIND(":",Sheet1!B161)+1,4),MID(Sheet1!B161,FIND(":",Sheet1!B161,FIND(":",Sheet1!B161)+1)+1,4))))</f>
        <v/>
      </c>
      <c r="B161" s="21" t="str">
        <f>IF(Sheet1!A161&lt;&gt;"","TOTAL",IF(Sheet1!B161="","",IF(ISERR(FIND(":",Sheet1!B161)=FALSE),RIGHT(Sheet1!B161,LEN(Sheet1!B161)-7),IF(ISERR(FIND(":",Sheet1!B161,FIND(":",Sheet1!B161)+1))=TRUE,RIGHT(Sheet1!B161,LEN(Sheet1!B161)-FIND(":",Sheet1!B161)-7),RIGHT(Sheet1!B161,LEN(Sheet1!B161)-FIND(":",Sheet1!B161,FIND(":",Sheet1!B161)+1)-7)))))</f>
        <v/>
      </c>
      <c r="C161" s="22" t="str">
        <f>IF(Sheet1!C161="","",Sheet1!C161)</f>
        <v/>
      </c>
      <c r="D161" s="23" t="str">
        <f>IF(Sheet1!E161="","",Sheet1!E161)</f>
        <v/>
      </c>
    </row>
    <row r="162" spans="1:4" x14ac:dyDescent="0.25">
      <c r="A162" s="20" t="str">
        <f>IF(Sheet1!B162="","",IF(ISERR(FIND(":",Sheet1!B162)=TRUE),LEFT(Sheet1!B162,4),IF(ISERR(FIND(":",Sheet1!B162,FIND(":",Sheet1!B162)+1))=TRUE,MID(Sheet1!B162,FIND(":",Sheet1!B162)+1,4),MID(Sheet1!B162,FIND(":",Sheet1!B162,FIND(":",Sheet1!B162)+1)+1,4))))</f>
        <v/>
      </c>
      <c r="B162" s="21" t="str">
        <f>IF(Sheet1!A162&lt;&gt;"","TOTAL",IF(Sheet1!B162="","",IF(ISERR(FIND(":",Sheet1!B162)=FALSE),RIGHT(Sheet1!B162,LEN(Sheet1!B162)-7),IF(ISERR(FIND(":",Sheet1!B162,FIND(":",Sheet1!B162)+1))=TRUE,RIGHT(Sheet1!B162,LEN(Sheet1!B162)-FIND(":",Sheet1!B162)-7),RIGHT(Sheet1!B162,LEN(Sheet1!B162)-FIND(":",Sheet1!B162,FIND(":",Sheet1!B162)+1)-7)))))</f>
        <v/>
      </c>
      <c r="C162" s="22" t="str">
        <f>IF(Sheet1!C162="","",Sheet1!C162)</f>
        <v/>
      </c>
      <c r="D162" s="23" t="str">
        <f>IF(Sheet1!E162="","",Sheet1!E162)</f>
        <v/>
      </c>
    </row>
    <row r="163" spans="1:4" x14ac:dyDescent="0.25">
      <c r="A163" s="20" t="str">
        <f>IF(Sheet1!B163="","",IF(ISERR(FIND(":",Sheet1!B163)=TRUE),LEFT(Sheet1!B163,4),IF(ISERR(FIND(":",Sheet1!B163,FIND(":",Sheet1!B163)+1))=TRUE,MID(Sheet1!B163,FIND(":",Sheet1!B163)+1,4),MID(Sheet1!B163,FIND(":",Sheet1!B163,FIND(":",Sheet1!B163)+1)+1,4))))</f>
        <v/>
      </c>
      <c r="B163" s="21" t="str">
        <f>IF(Sheet1!A163&lt;&gt;"","TOTAL",IF(Sheet1!B163="","",IF(ISERR(FIND(":",Sheet1!B163)=FALSE),RIGHT(Sheet1!B163,LEN(Sheet1!B163)-7),IF(ISERR(FIND(":",Sheet1!B163,FIND(":",Sheet1!B163)+1))=TRUE,RIGHT(Sheet1!B163,LEN(Sheet1!B163)-FIND(":",Sheet1!B163)-7),RIGHT(Sheet1!B163,LEN(Sheet1!B163)-FIND(":",Sheet1!B163,FIND(":",Sheet1!B163)+1)-7)))))</f>
        <v/>
      </c>
      <c r="C163" s="22" t="str">
        <f>IF(Sheet1!C163="","",Sheet1!C163)</f>
        <v/>
      </c>
      <c r="D163" s="23" t="str">
        <f>IF(Sheet1!E163="","",Sheet1!E163)</f>
        <v/>
      </c>
    </row>
    <row r="164" spans="1:4" x14ac:dyDescent="0.25">
      <c r="A164" s="20" t="str">
        <f>IF(Sheet1!B164="","",IF(ISERR(FIND(":",Sheet1!B164)=TRUE),LEFT(Sheet1!B164,4),IF(ISERR(FIND(":",Sheet1!B164,FIND(":",Sheet1!B164)+1))=TRUE,MID(Sheet1!B164,FIND(":",Sheet1!B164)+1,4),MID(Sheet1!B164,FIND(":",Sheet1!B164,FIND(":",Sheet1!B164)+1)+1,4))))</f>
        <v/>
      </c>
      <c r="B164" s="21" t="str">
        <f>IF(Sheet1!A164&lt;&gt;"","TOTAL",IF(Sheet1!B164="","",IF(ISERR(FIND(":",Sheet1!B164)=FALSE),RIGHT(Sheet1!B164,LEN(Sheet1!B164)-7),IF(ISERR(FIND(":",Sheet1!B164,FIND(":",Sheet1!B164)+1))=TRUE,RIGHT(Sheet1!B164,LEN(Sheet1!B164)-FIND(":",Sheet1!B164)-7),RIGHT(Sheet1!B164,LEN(Sheet1!B164)-FIND(":",Sheet1!B164,FIND(":",Sheet1!B164)+1)-7)))))</f>
        <v/>
      </c>
      <c r="C164" s="22" t="str">
        <f>IF(Sheet1!C164="","",Sheet1!C164)</f>
        <v/>
      </c>
      <c r="D164" s="23" t="str">
        <f>IF(Sheet1!E164="","",Sheet1!E164)</f>
        <v/>
      </c>
    </row>
    <row r="165" spans="1:4" x14ac:dyDescent="0.25">
      <c r="A165" s="20" t="str">
        <f>IF(Sheet1!B165="","",IF(ISERR(FIND(":",Sheet1!B165)=TRUE),LEFT(Sheet1!B165,4),IF(ISERR(FIND(":",Sheet1!B165,FIND(":",Sheet1!B165)+1))=TRUE,MID(Sheet1!B165,FIND(":",Sheet1!B165)+1,4),MID(Sheet1!B165,FIND(":",Sheet1!B165,FIND(":",Sheet1!B165)+1)+1,4))))</f>
        <v/>
      </c>
      <c r="B165" s="21" t="str">
        <f>IF(Sheet1!A165&lt;&gt;"","TOTAL",IF(Sheet1!B165="","",IF(ISERR(FIND(":",Sheet1!B165)=FALSE),RIGHT(Sheet1!B165,LEN(Sheet1!B165)-7),IF(ISERR(FIND(":",Sheet1!B165,FIND(":",Sheet1!B165)+1))=TRUE,RIGHT(Sheet1!B165,LEN(Sheet1!B165)-FIND(":",Sheet1!B165)-7),RIGHT(Sheet1!B165,LEN(Sheet1!B165)-FIND(":",Sheet1!B165,FIND(":",Sheet1!B165)+1)-7)))))</f>
        <v/>
      </c>
      <c r="C165" s="22" t="str">
        <f>IF(Sheet1!C165="","",Sheet1!C165)</f>
        <v/>
      </c>
      <c r="D165" s="23" t="str">
        <f>IF(Sheet1!E165="","",Sheet1!E165)</f>
        <v/>
      </c>
    </row>
    <row r="166" spans="1:4" x14ac:dyDescent="0.25">
      <c r="A166" s="20" t="str">
        <f>IF(Sheet1!B166="","",IF(ISERR(FIND(":",Sheet1!B166)=TRUE),LEFT(Sheet1!B166,4),IF(ISERR(FIND(":",Sheet1!B166,FIND(":",Sheet1!B166)+1))=TRUE,MID(Sheet1!B166,FIND(":",Sheet1!B166)+1,4),MID(Sheet1!B166,FIND(":",Sheet1!B166,FIND(":",Sheet1!B166)+1)+1,4))))</f>
        <v/>
      </c>
      <c r="B166" s="21" t="str">
        <f>IF(Sheet1!A166&lt;&gt;"","TOTAL",IF(Sheet1!B166="","",IF(ISERR(FIND(":",Sheet1!B166)=FALSE),RIGHT(Sheet1!B166,LEN(Sheet1!B166)-7),IF(ISERR(FIND(":",Sheet1!B166,FIND(":",Sheet1!B166)+1))=TRUE,RIGHT(Sheet1!B166,LEN(Sheet1!B166)-FIND(":",Sheet1!B166)-7),RIGHT(Sheet1!B166,LEN(Sheet1!B166)-FIND(":",Sheet1!B166,FIND(":",Sheet1!B166)+1)-7)))))</f>
        <v/>
      </c>
      <c r="C166" s="22" t="str">
        <f>IF(Sheet1!C166="","",Sheet1!C166)</f>
        <v/>
      </c>
      <c r="D166" s="23" t="str">
        <f>IF(Sheet1!E166="","",Sheet1!E166)</f>
        <v/>
      </c>
    </row>
    <row r="167" spans="1:4" x14ac:dyDescent="0.25">
      <c r="A167" s="20" t="str">
        <f>IF(Sheet1!B167="","",IF(ISERR(FIND(":",Sheet1!B167)=TRUE),LEFT(Sheet1!B167,4),IF(ISERR(FIND(":",Sheet1!B167,FIND(":",Sheet1!B167)+1))=TRUE,MID(Sheet1!B167,FIND(":",Sheet1!B167)+1,4),MID(Sheet1!B167,FIND(":",Sheet1!B167,FIND(":",Sheet1!B167)+1)+1,4))))</f>
        <v/>
      </c>
      <c r="B167" s="21" t="str">
        <f>IF(Sheet1!A167&lt;&gt;"","TOTAL",IF(Sheet1!B167="","",IF(ISERR(FIND(":",Sheet1!B167)=FALSE),RIGHT(Sheet1!B167,LEN(Sheet1!B167)-7),IF(ISERR(FIND(":",Sheet1!B167,FIND(":",Sheet1!B167)+1))=TRUE,RIGHT(Sheet1!B167,LEN(Sheet1!B167)-FIND(":",Sheet1!B167)-7),RIGHT(Sheet1!B167,LEN(Sheet1!B167)-FIND(":",Sheet1!B167,FIND(":",Sheet1!B167)+1)-7)))))</f>
        <v/>
      </c>
      <c r="C167" s="22" t="str">
        <f>IF(Sheet1!C167="","",Sheet1!C167)</f>
        <v/>
      </c>
      <c r="D167" s="23" t="str">
        <f>IF(Sheet1!E167="","",Sheet1!E167)</f>
        <v/>
      </c>
    </row>
    <row r="168" spans="1:4" x14ac:dyDescent="0.25">
      <c r="A168" s="20" t="str">
        <f>IF(Sheet1!B168="","",IF(ISERR(FIND(":",Sheet1!B168)=TRUE),LEFT(Sheet1!B168,4),IF(ISERR(FIND(":",Sheet1!B168,FIND(":",Sheet1!B168)+1))=TRUE,MID(Sheet1!B168,FIND(":",Sheet1!B168)+1,4),MID(Sheet1!B168,FIND(":",Sheet1!B168,FIND(":",Sheet1!B168)+1)+1,4))))</f>
        <v/>
      </c>
      <c r="B168" s="21" t="str">
        <f>IF(Sheet1!A168&lt;&gt;"","TOTAL",IF(Sheet1!B168="","",IF(ISERR(FIND(":",Sheet1!B168)=FALSE),RIGHT(Sheet1!B168,LEN(Sheet1!B168)-7),IF(ISERR(FIND(":",Sheet1!B168,FIND(":",Sheet1!B168)+1))=TRUE,RIGHT(Sheet1!B168,LEN(Sheet1!B168)-FIND(":",Sheet1!B168)-7),RIGHT(Sheet1!B168,LEN(Sheet1!B168)-FIND(":",Sheet1!B168,FIND(":",Sheet1!B168)+1)-7)))))</f>
        <v/>
      </c>
      <c r="C168" s="22" t="str">
        <f>IF(Sheet1!C168="","",Sheet1!C168)</f>
        <v/>
      </c>
      <c r="D168" s="23" t="str">
        <f>IF(Sheet1!E168="","",Sheet1!E168)</f>
        <v/>
      </c>
    </row>
    <row r="169" spans="1:4" x14ac:dyDescent="0.25">
      <c r="A169" s="20" t="str">
        <f>IF(Sheet1!B169="","",IF(ISERR(FIND(":",Sheet1!B169)=TRUE),LEFT(Sheet1!B169,4),IF(ISERR(FIND(":",Sheet1!B169,FIND(":",Sheet1!B169)+1))=TRUE,MID(Sheet1!B169,FIND(":",Sheet1!B169)+1,4),MID(Sheet1!B169,FIND(":",Sheet1!B169,FIND(":",Sheet1!B169)+1)+1,4))))</f>
        <v/>
      </c>
      <c r="B169" s="21" t="str">
        <f>IF(Sheet1!A169&lt;&gt;"","TOTAL",IF(Sheet1!B169="","",IF(ISERR(FIND(":",Sheet1!B169)=FALSE),RIGHT(Sheet1!B169,LEN(Sheet1!B169)-7),IF(ISERR(FIND(":",Sheet1!B169,FIND(":",Sheet1!B169)+1))=TRUE,RIGHT(Sheet1!B169,LEN(Sheet1!B169)-FIND(":",Sheet1!B169)-7),RIGHT(Sheet1!B169,LEN(Sheet1!B169)-FIND(":",Sheet1!B169,FIND(":",Sheet1!B169)+1)-7)))))</f>
        <v/>
      </c>
      <c r="C169" s="22" t="str">
        <f>IF(Sheet1!C169="","",Sheet1!C169)</f>
        <v/>
      </c>
      <c r="D169" s="23" t="str">
        <f>IF(Sheet1!E169="","",Sheet1!E169)</f>
        <v/>
      </c>
    </row>
    <row r="170" spans="1:4" x14ac:dyDescent="0.25">
      <c r="A170" s="20" t="str">
        <f>IF(Sheet1!B170="","",IF(ISERR(FIND(":",Sheet1!B170)=TRUE),LEFT(Sheet1!B170,4),IF(ISERR(FIND(":",Sheet1!B170,FIND(":",Sheet1!B170)+1))=TRUE,MID(Sheet1!B170,FIND(":",Sheet1!B170)+1,4),MID(Sheet1!B170,FIND(":",Sheet1!B170,FIND(":",Sheet1!B170)+1)+1,4))))</f>
        <v/>
      </c>
      <c r="B170" s="21" t="str">
        <f>IF(Sheet1!A170&lt;&gt;"","TOTAL",IF(Sheet1!B170="","",IF(ISERR(FIND(":",Sheet1!B170)=FALSE),RIGHT(Sheet1!B170,LEN(Sheet1!B170)-7),IF(ISERR(FIND(":",Sheet1!B170,FIND(":",Sheet1!B170)+1))=TRUE,RIGHT(Sheet1!B170,LEN(Sheet1!B170)-FIND(":",Sheet1!B170)-7),RIGHT(Sheet1!B170,LEN(Sheet1!B170)-FIND(":",Sheet1!B170,FIND(":",Sheet1!B170)+1)-7)))))</f>
        <v/>
      </c>
      <c r="C170" s="22" t="str">
        <f>IF(Sheet1!C170="","",Sheet1!C170)</f>
        <v/>
      </c>
      <c r="D170" s="23" t="str">
        <f>IF(Sheet1!E170="","",Sheet1!E170)</f>
        <v/>
      </c>
    </row>
    <row r="171" spans="1:4" x14ac:dyDescent="0.25">
      <c r="A171" s="20" t="str">
        <f>IF(Sheet1!B171="","",IF(ISERR(FIND(":",Sheet1!B171)=TRUE),LEFT(Sheet1!B171,4),IF(ISERR(FIND(":",Sheet1!B171,FIND(":",Sheet1!B171)+1))=TRUE,MID(Sheet1!B171,FIND(":",Sheet1!B171)+1,4),MID(Sheet1!B171,FIND(":",Sheet1!B171,FIND(":",Sheet1!B171)+1)+1,4))))</f>
        <v/>
      </c>
      <c r="B171" s="21" t="str">
        <f>IF(Sheet1!A171&lt;&gt;"","TOTAL",IF(Sheet1!B171="","",IF(ISERR(FIND(":",Sheet1!B171)=FALSE),RIGHT(Sheet1!B171,LEN(Sheet1!B171)-7),IF(ISERR(FIND(":",Sheet1!B171,FIND(":",Sheet1!B171)+1))=TRUE,RIGHT(Sheet1!B171,LEN(Sheet1!B171)-FIND(":",Sheet1!B171)-7),RIGHT(Sheet1!B171,LEN(Sheet1!B171)-FIND(":",Sheet1!B171,FIND(":",Sheet1!B171)+1)-7)))))</f>
        <v/>
      </c>
      <c r="C171" s="22" t="str">
        <f>IF(Sheet1!C171="","",Sheet1!C171)</f>
        <v/>
      </c>
      <c r="D171" s="23" t="str">
        <f>IF(Sheet1!E171="","",Sheet1!E171)</f>
        <v/>
      </c>
    </row>
    <row r="172" spans="1:4" x14ac:dyDescent="0.25">
      <c r="A172" s="20" t="str">
        <f>IF(Sheet1!B172="","",IF(ISERR(FIND(":",Sheet1!B172)=TRUE),LEFT(Sheet1!B172,4),IF(ISERR(FIND(":",Sheet1!B172,FIND(":",Sheet1!B172)+1))=TRUE,MID(Sheet1!B172,FIND(":",Sheet1!B172)+1,4),MID(Sheet1!B172,FIND(":",Sheet1!B172,FIND(":",Sheet1!B172)+1)+1,4))))</f>
        <v/>
      </c>
      <c r="B172" s="21" t="str">
        <f>IF(Sheet1!A172&lt;&gt;"","TOTAL",IF(Sheet1!B172="","",IF(ISERR(FIND(":",Sheet1!B172)=FALSE),RIGHT(Sheet1!B172,LEN(Sheet1!B172)-7),IF(ISERR(FIND(":",Sheet1!B172,FIND(":",Sheet1!B172)+1))=TRUE,RIGHT(Sheet1!B172,LEN(Sheet1!B172)-FIND(":",Sheet1!B172)-7),RIGHT(Sheet1!B172,LEN(Sheet1!B172)-FIND(":",Sheet1!B172,FIND(":",Sheet1!B172)+1)-7)))))</f>
        <v/>
      </c>
      <c r="C172" s="22" t="str">
        <f>IF(Sheet1!C172="","",Sheet1!C172)</f>
        <v/>
      </c>
      <c r="D172" s="23" t="str">
        <f>IF(Sheet1!E172="","",Sheet1!E172)</f>
        <v/>
      </c>
    </row>
    <row r="173" spans="1:4" x14ac:dyDescent="0.25">
      <c r="A173" s="20" t="str">
        <f>IF(Sheet1!B173="","",IF(ISERR(FIND(":",Sheet1!B173)=TRUE),LEFT(Sheet1!B173,4),IF(ISERR(FIND(":",Sheet1!B173,FIND(":",Sheet1!B173)+1))=TRUE,MID(Sheet1!B173,FIND(":",Sheet1!B173)+1,4),MID(Sheet1!B173,FIND(":",Sheet1!B173,FIND(":",Sheet1!B173)+1)+1,4))))</f>
        <v/>
      </c>
      <c r="B173" s="21" t="str">
        <f>IF(Sheet1!A173&lt;&gt;"","TOTAL",IF(Sheet1!B173="","",IF(ISERR(FIND(":",Sheet1!B173)=FALSE),RIGHT(Sheet1!B173,LEN(Sheet1!B173)-7),IF(ISERR(FIND(":",Sheet1!B173,FIND(":",Sheet1!B173)+1))=TRUE,RIGHT(Sheet1!B173,LEN(Sheet1!B173)-FIND(":",Sheet1!B173)-7),RIGHT(Sheet1!B173,LEN(Sheet1!B173)-FIND(":",Sheet1!B173,FIND(":",Sheet1!B173)+1)-7)))))</f>
        <v/>
      </c>
      <c r="C173" s="22" t="str">
        <f>IF(Sheet1!C173="","",Sheet1!C173)</f>
        <v/>
      </c>
      <c r="D173" s="23" t="str">
        <f>IF(Sheet1!E173="","",Sheet1!E173)</f>
        <v/>
      </c>
    </row>
    <row r="174" spans="1:4" x14ac:dyDescent="0.25">
      <c r="A174" s="20" t="str">
        <f>IF(Sheet1!B174="","",IF(ISERR(FIND(":",Sheet1!B174)=TRUE),LEFT(Sheet1!B174,4),IF(ISERR(FIND(":",Sheet1!B174,FIND(":",Sheet1!B174)+1))=TRUE,MID(Sheet1!B174,FIND(":",Sheet1!B174)+1,4),MID(Sheet1!B174,FIND(":",Sheet1!B174,FIND(":",Sheet1!B174)+1)+1,4))))</f>
        <v/>
      </c>
      <c r="B174" s="21" t="str">
        <f>IF(Sheet1!A174&lt;&gt;"","TOTAL",IF(Sheet1!B174="","",IF(ISERR(FIND(":",Sheet1!B174)=FALSE),RIGHT(Sheet1!B174,LEN(Sheet1!B174)-7),IF(ISERR(FIND(":",Sheet1!B174,FIND(":",Sheet1!B174)+1))=TRUE,RIGHT(Sheet1!B174,LEN(Sheet1!B174)-FIND(":",Sheet1!B174)-7),RIGHT(Sheet1!B174,LEN(Sheet1!B174)-FIND(":",Sheet1!B174,FIND(":",Sheet1!B174)+1)-7)))))</f>
        <v/>
      </c>
      <c r="C174" s="22" t="str">
        <f>IF(Sheet1!C174="","",Sheet1!C174)</f>
        <v/>
      </c>
      <c r="D174" s="23" t="str">
        <f>IF(Sheet1!E174="","",Sheet1!E174)</f>
        <v/>
      </c>
    </row>
    <row r="175" spans="1:4" x14ac:dyDescent="0.25">
      <c r="A175" s="20" t="str">
        <f>IF(Sheet1!B175="","",IF(ISERR(FIND(":",Sheet1!B175)=TRUE),LEFT(Sheet1!B175,4),IF(ISERR(FIND(":",Sheet1!B175,FIND(":",Sheet1!B175)+1))=TRUE,MID(Sheet1!B175,FIND(":",Sheet1!B175)+1,4),MID(Sheet1!B175,FIND(":",Sheet1!B175,FIND(":",Sheet1!B175)+1)+1,4))))</f>
        <v/>
      </c>
      <c r="B175" s="21" t="str">
        <f>IF(Sheet1!A175&lt;&gt;"","TOTAL",IF(Sheet1!B175="","",IF(ISERR(FIND(":",Sheet1!B175)=FALSE),RIGHT(Sheet1!B175,LEN(Sheet1!B175)-7),IF(ISERR(FIND(":",Sheet1!B175,FIND(":",Sheet1!B175)+1))=TRUE,RIGHT(Sheet1!B175,LEN(Sheet1!B175)-FIND(":",Sheet1!B175)-7),RIGHT(Sheet1!B175,LEN(Sheet1!B175)-FIND(":",Sheet1!B175,FIND(":",Sheet1!B175)+1)-7)))))</f>
        <v/>
      </c>
      <c r="C175" s="22" t="str">
        <f>IF(Sheet1!C175="","",Sheet1!C175)</f>
        <v/>
      </c>
      <c r="D175" s="23" t="str">
        <f>IF(Sheet1!E175="","",Sheet1!E175)</f>
        <v/>
      </c>
    </row>
    <row r="176" spans="1:4" x14ac:dyDescent="0.25">
      <c r="A176" s="20" t="str">
        <f>IF(Sheet1!B176="","",IF(ISERR(FIND(":",Sheet1!B176)=TRUE),LEFT(Sheet1!B176,4),IF(ISERR(FIND(":",Sheet1!B176,FIND(":",Sheet1!B176)+1))=TRUE,MID(Sheet1!B176,FIND(":",Sheet1!B176)+1,4),MID(Sheet1!B176,FIND(":",Sheet1!B176,FIND(":",Sheet1!B176)+1)+1,4))))</f>
        <v/>
      </c>
      <c r="B176" s="21" t="str">
        <f>IF(Sheet1!A176&lt;&gt;"","TOTAL",IF(Sheet1!B176="","",IF(ISERR(FIND(":",Sheet1!B176)=FALSE),RIGHT(Sheet1!B176,LEN(Sheet1!B176)-7),IF(ISERR(FIND(":",Sheet1!B176,FIND(":",Sheet1!B176)+1))=TRUE,RIGHT(Sheet1!B176,LEN(Sheet1!B176)-FIND(":",Sheet1!B176)-7),RIGHT(Sheet1!B176,LEN(Sheet1!B176)-FIND(":",Sheet1!B176,FIND(":",Sheet1!B176)+1)-7)))))</f>
        <v/>
      </c>
      <c r="C176" s="22" t="str">
        <f>IF(Sheet1!C176="","",Sheet1!C176)</f>
        <v/>
      </c>
      <c r="D176" s="23" t="str">
        <f>IF(Sheet1!E176="","",Sheet1!E176)</f>
        <v/>
      </c>
    </row>
    <row r="177" spans="1:4" x14ac:dyDescent="0.25">
      <c r="A177" s="20" t="str">
        <f>IF(Sheet1!B177="","",IF(ISERR(FIND(":",Sheet1!B177)=TRUE),LEFT(Sheet1!B177,4),IF(ISERR(FIND(":",Sheet1!B177,FIND(":",Sheet1!B177)+1))=TRUE,MID(Sheet1!B177,FIND(":",Sheet1!B177)+1,4),MID(Sheet1!B177,FIND(":",Sheet1!B177,FIND(":",Sheet1!B177)+1)+1,4))))</f>
        <v/>
      </c>
      <c r="B177" s="21" t="str">
        <f>IF(Sheet1!A177&lt;&gt;"","TOTAL",IF(Sheet1!B177="","",IF(ISERR(FIND(":",Sheet1!B177)=FALSE),RIGHT(Sheet1!B177,LEN(Sheet1!B177)-7),IF(ISERR(FIND(":",Sheet1!B177,FIND(":",Sheet1!B177)+1))=TRUE,RIGHT(Sheet1!B177,LEN(Sheet1!B177)-FIND(":",Sheet1!B177)-7),RIGHT(Sheet1!B177,LEN(Sheet1!B177)-FIND(":",Sheet1!B177,FIND(":",Sheet1!B177)+1)-7)))))</f>
        <v/>
      </c>
      <c r="C177" s="22" t="str">
        <f>IF(Sheet1!C177="","",Sheet1!C177)</f>
        <v/>
      </c>
      <c r="D177" s="23" t="str">
        <f>IF(Sheet1!E177="","",Sheet1!E177)</f>
        <v/>
      </c>
    </row>
    <row r="178" spans="1:4" x14ac:dyDescent="0.25">
      <c r="A178" s="20" t="str">
        <f>IF(Sheet1!B178="","",IF(ISERR(FIND(":",Sheet1!B178)=TRUE),LEFT(Sheet1!B178,4),IF(ISERR(FIND(":",Sheet1!B178,FIND(":",Sheet1!B178)+1))=TRUE,MID(Sheet1!B178,FIND(":",Sheet1!B178)+1,4),MID(Sheet1!B178,FIND(":",Sheet1!B178,FIND(":",Sheet1!B178)+1)+1,4))))</f>
        <v/>
      </c>
      <c r="B178" s="21" t="str">
        <f>IF(Sheet1!A178&lt;&gt;"","TOTAL",IF(Sheet1!B178="","",IF(ISERR(FIND(":",Sheet1!B178)=FALSE),RIGHT(Sheet1!B178,LEN(Sheet1!B178)-7),IF(ISERR(FIND(":",Sheet1!B178,FIND(":",Sheet1!B178)+1))=TRUE,RIGHT(Sheet1!B178,LEN(Sheet1!B178)-FIND(":",Sheet1!B178)-7),RIGHT(Sheet1!B178,LEN(Sheet1!B178)-FIND(":",Sheet1!B178,FIND(":",Sheet1!B178)+1)-7)))))</f>
        <v/>
      </c>
      <c r="C178" s="22" t="str">
        <f>IF(Sheet1!C178="","",Sheet1!C178)</f>
        <v/>
      </c>
      <c r="D178" s="23" t="str">
        <f>IF(Sheet1!E178="","",Sheet1!E178)</f>
        <v/>
      </c>
    </row>
    <row r="179" spans="1:4" x14ac:dyDescent="0.25">
      <c r="A179" s="20" t="str">
        <f>IF(Sheet1!B179="","",IF(ISERR(FIND(":",Sheet1!B179)=TRUE),LEFT(Sheet1!B179,4),IF(ISERR(FIND(":",Sheet1!B179,FIND(":",Sheet1!B179)+1))=TRUE,MID(Sheet1!B179,FIND(":",Sheet1!B179)+1,4),MID(Sheet1!B179,FIND(":",Sheet1!B179,FIND(":",Sheet1!B179)+1)+1,4))))</f>
        <v/>
      </c>
      <c r="B179" s="21" t="str">
        <f>IF(Sheet1!A179&lt;&gt;"","TOTAL",IF(Sheet1!B179="","",IF(ISERR(FIND(":",Sheet1!B179)=FALSE),RIGHT(Sheet1!B179,LEN(Sheet1!B179)-7),IF(ISERR(FIND(":",Sheet1!B179,FIND(":",Sheet1!B179)+1))=TRUE,RIGHT(Sheet1!B179,LEN(Sheet1!B179)-FIND(":",Sheet1!B179)-7),RIGHT(Sheet1!B179,LEN(Sheet1!B179)-FIND(":",Sheet1!B179,FIND(":",Sheet1!B179)+1)-7)))))</f>
        <v/>
      </c>
      <c r="C179" s="22" t="str">
        <f>IF(Sheet1!C179="","",Sheet1!C179)</f>
        <v/>
      </c>
      <c r="D179" s="23" t="str">
        <f>IF(Sheet1!E179="","",Sheet1!E179)</f>
        <v/>
      </c>
    </row>
    <row r="180" spans="1:4" x14ac:dyDescent="0.25">
      <c r="A180" s="20" t="str">
        <f>IF(Sheet1!B180="","",IF(ISERR(FIND(":",Sheet1!B180)=TRUE),LEFT(Sheet1!B180,4),IF(ISERR(FIND(":",Sheet1!B180,FIND(":",Sheet1!B180)+1))=TRUE,MID(Sheet1!B180,FIND(":",Sheet1!B180)+1,4),MID(Sheet1!B180,FIND(":",Sheet1!B180,FIND(":",Sheet1!B180)+1)+1,4))))</f>
        <v/>
      </c>
      <c r="B180" s="21" t="str">
        <f>IF(Sheet1!A180&lt;&gt;"","TOTAL",IF(Sheet1!B180="","",IF(ISERR(FIND(":",Sheet1!B180)=FALSE),RIGHT(Sheet1!B180,LEN(Sheet1!B180)-7),IF(ISERR(FIND(":",Sheet1!B180,FIND(":",Sheet1!B180)+1))=TRUE,RIGHT(Sheet1!B180,LEN(Sheet1!B180)-FIND(":",Sheet1!B180)-7),RIGHT(Sheet1!B180,LEN(Sheet1!B180)-FIND(":",Sheet1!B180,FIND(":",Sheet1!B180)+1)-7)))))</f>
        <v/>
      </c>
      <c r="C180" s="22" t="str">
        <f>IF(Sheet1!C180="","",Sheet1!C180)</f>
        <v/>
      </c>
      <c r="D180" s="23" t="str">
        <f>IF(Sheet1!E180="","",Sheet1!E180)</f>
        <v/>
      </c>
    </row>
    <row r="181" spans="1:4" x14ac:dyDescent="0.25">
      <c r="A181" s="20" t="str">
        <f>IF(Sheet1!B181="","",IF(ISERR(FIND(":",Sheet1!B181)=TRUE),LEFT(Sheet1!B181,4),IF(ISERR(FIND(":",Sheet1!B181,FIND(":",Sheet1!B181)+1))=TRUE,MID(Sheet1!B181,FIND(":",Sheet1!B181)+1,4),MID(Sheet1!B181,FIND(":",Sheet1!B181,FIND(":",Sheet1!B181)+1)+1,4))))</f>
        <v/>
      </c>
      <c r="B181" s="21" t="str">
        <f>IF(Sheet1!A181&lt;&gt;"","TOTAL",IF(Sheet1!B181="","",IF(ISERR(FIND(":",Sheet1!B181)=FALSE),RIGHT(Sheet1!B181,LEN(Sheet1!B181)-7),IF(ISERR(FIND(":",Sheet1!B181,FIND(":",Sheet1!B181)+1))=TRUE,RIGHT(Sheet1!B181,LEN(Sheet1!B181)-FIND(":",Sheet1!B181)-7),RIGHT(Sheet1!B181,LEN(Sheet1!B181)-FIND(":",Sheet1!B181,FIND(":",Sheet1!B181)+1)-7)))))</f>
        <v/>
      </c>
      <c r="C181" s="22" t="str">
        <f>IF(Sheet1!C181="","",Sheet1!C181)</f>
        <v/>
      </c>
      <c r="D181" s="23" t="str">
        <f>IF(Sheet1!E181="","",Sheet1!E181)</f>
        <v/>
      </c>
    </row>
    <row r="182" spans="1:4" x14ac:dyDescent="0.25">
      <c r="A182" s="20" t="str">
        <f>IF(Sheet1!B182="","",IF(ISERR(FIND(":",Sheet1!B182)=TRUE),LEFT(Sheet1!B182,4),IF(ISERR(FIND(":",Sheet1!B182,FIND(":",Sheet1!B182)+1))=TRUE,MID(Sheet1!B182,FIND(":",Sheet1!B182)+1,4),MID(Sheet1!B182,FIND(":",Sheet1!B182,FIND(":",Sheet1!B182)+1)+1,4))))</f>
        <v/>
      </c>
      <c r="B182" s="21" t="str">
        <f>IF(Sheet1!A182&lt;&gt;"","TOTAL",IF(Sheet1!B182="","",IF(ISERR(FIND(":",Sheet1!B182)=FALSE),RIGHT(Sheet1!B182,LEN(Sheet1!B182)-7),IF(ISERR(FIND(":",Sheet1!B182,FIND(":",Sheet1!B182)+1))=TRUE,RIGHT(Sheet1!B182,LEN(Sheet1!B182)-FIND(":",Sheet1!B182)-7),RIGHT(Sheet1!B182,LEN(Sheet1!B182)-FIND(":",Sheet1!B182,FIND(":",Sheet1!B182)+1)-7)))))</f>
        <v/>
      </c>
      <c r="C182" s="22" t="str">
        <f>IF(Sheet1!C182="","",Sheet1!C182)</f>
        <v/>
      </c>
      <c r="D182" s="23" t="str">
        <f>IF(Sheet1!E182="","",Sheet1!E182)</f>
        <v/>
      </c>
    </row>
    <row r="183" spans="1:4" x14ac:dyDescent="0.25">
      <c r="A183" s="20" t="str">
        <f>IF(Sheet1!B183="","",IF(ISERR(FIND(":",Sheet1!B183)=TRUE),LEFT(Sheet1!B183,4),IF(ISERR(FIND(":",Sheet1!B183,FIND(":",Sheet1!B183)+1))=TRUE,MID(Sheet1!B183,FIND(":",Sheet1!B183)+1,4),MID(Sheet1!B183,FIND(":",Sheet1!B183,FIND(":",Sheet1!B183)+1)+1,4))))</f>
        <v/>
      </c>
      <c r="B183" s="21" t="str">
        <f>IF(Sheet1!A183&lt;&gt;"","TOTAL",IF(Sheet1!B183="","",IF(ISERR(FIND(":",Sheet1!B183)=FALSE),RIGHT(Sheet1!B183,LEN(Sheet1!B183)-7),IF(ISERR(FIND(":",Sheet1!B183,FIND(":",Sheet1!B183)+1))=TRUE,RIGHT(Sheet1!B183,LEN(Sheet1!B183)-FIND(":",Sheet1!B183)-7),RIGHT(Sheet1!B183,LEN(Sheet1!B183)-FIND(":",Sheet1!B183,FIND(":",Sheet1!B183)+1)-7)))))</f>
        <v/>
      </c>
      <c r="C183" s="22" t="str">
        <f>IF(Sheet1!C183="","",Sheet1!C183)</f>
        <v/>
      </c>
      <c r="D183" s="23" t="str">
        <f>IF(Sheet1!E183="","",Sheet1!E183)</f>
        <v/>
      </c>
    </row>
    <row r="184" spans="1:4" x14ac:dyDescent="0.25">
      <c r="A184" s="20" t="str">
        <f>IF(Sheet1!B184="","",IF(ISERR(FIND(":",Sheet1!B184)=TRUE),LEFT(Sheet1!B184,4),IF(ISERR(FIND(":",Sheet1!B184,FIND(":",Sheet1!B184)+1))=TRUE,MID(Sheet1!B184,FIND(":",Sheet1!B184)+1,4),MID(Sheet1!B184,FIND(":",Sheet1!B184,FIND(":",Sheet1!B184)+1)+1,4))))</f>
        <v/>
      </c>
      <c r="B184" s="21" t="str">
        <f>IF(Sheet1!A184&lt;&gt;"","TOTAL",IF(Sheet1!B184="","",IF(ISERR(FIND(":",Sheet1!B184)=FALSE),RIGHT(Sheet1!B184,LEN(Sheet1!B184)-7),IF(ISERR(FIND(":",Sheet1!B184,FIND(":",Sheet1!B184)+1))=TRUE,RIGHT(Sheet1!B184,LEN(Sheet1!B184)-FIND(":",Sheet1!B184)-7),RIGHT(Sheet1!B184,LEN(Sheet1!B184)-FIND(":",Sheet1!B184,FIND(":",Sheet1!B184)+1)-7)))))</f>
        <v/>
      </c>
      <c r="C184" s="22" t="str">
        <f>IF(Sheet1!C184="","",Sheet1!C184)</f>
        <v/>
      </c>
      <c r="D184" s="23" t="str">
        <f>IF(Sheet1!E184="","",Sheet1!E184)</f>
        <v/>
      </c>
    </row>
    <row r="185" spans="1:4" x14ac:dyDescent="0.25">
      <c r="A185" s="20" t="str">
        <f>IF(Sheet1!B185="","",IF(ISERR(FIND(":",Sheet1!B185)=TRUE),LEFT(Sheet1!B185,4),IF(ISERR(FIND(":",Sheet1!B185,FIND(":",Sheet1!B185)+1))=TRUE,MID(Sheet1!B185,FIND(":",Sheet1!B185)+1,4),MID(Sheet1!B185,FIND(":",Sheet1!B185,FIND(":",Sheet1!B185)+1)+1,4))))</f>
        <v/>
      </c>
      <c r="B185" s="21" t="str">
        <f>IF(Sheet1!A185&lt;&gt;"","TOTAL",IF(Sheet1!B185="","",IF(ISERR(FIND(":",Sheet1!B185)=FALSE),RIGHT(Sheet1!B185,LEN(Sheet1!B185)-7),IF(ISERR(FIND(":",Sheet1!B185,FIND(":",Sheet1!B185)+1))=TRUE,RIGHT(Sheet1!B185,LEN(Sheet1!B185)-FIND(":",Sheet1!B185)-7),RIGHT(Sheet1!B185,LEN(Sheet1!B185)-FIND(":",Sheet1!B185,FIND(":",Sheet1!B185)+1)-7)))))</f>
        <v/>
      </c>
      <c r="C185" s="22" t="str">
        <f>IF(Sheet1!C185="","",Sheet1!C185)</f>
        <v/>
      </c>
      <c r="D185" s="23" t="str">
        <f>IF(Sheet1!E185="","",Sheet1!E185)</f>
        <v/>
      </c>
    </row>
    <row r="186" spans="1:4" x14ac:dyDescent="0.25">
      <c r="A186" s="20" t="str">
        <f>IF(Sheet1!B186="","",IF(ISERR(FIND(":",Sheet1!B186)=TRUE),LEFT(Sheet1!B186,4),IF(ISERR(FIND(":",Sheet1!B186,FIND(":",Sheet1!B186)+1))=TRUE,MID(Sheet1!B186,FIND(":",Sheet1!B186)+1,4),MID(Sheet1!B186,FIND(":",Sheet1!B186,FIND(":",Sheet1!B186)+1)+1,4))))</f>
        <v/>
      </c>
      <c r="B186" s="21" t="str">
        <f>IF(Sheet1!A186&lt;&gt;"","TOTAL",IF(Sheet1!B186="","",IF(ISERR(FIND(":",Sheet1!B186)=FALSE),RIGHT(Sheet1!B186,LEN(Sheet1!B186)-7),IF(ISERR(FIND(":",Sheet1!B186,FIND(":",Sheet1!B186)+1))=TRUE,RIGHT(Sheet1!B186,LEN(Sheet1!B186)-FIND(":",Sheet1!B186)-7),RIGHT(Sheet1!B186,LEN(Sheet1!B186)-FIND(":",Sheet1!B186,FIND(":",Sheet1!B186)+1)-7)))))</f>
        <v/>
      </c>
      <c r="C186" s="22" t="str">
        <f>IF(Sheet1!C186="","",Sheet1!C186)</f>
        <v/>
      </c>
      <c r="D186" s="23" t="str">
        <f>IF(Sheet1!E186="","",Sheet1!E186)</f>
        <v/>
      </c>
    </row>
    <row r="187" spans="1:4" x14ac:dyDescent="0.25">
      <c r="A187" s="20" t="str">
        <f>IF(Sheet1!B187="","",IF(ISERR(FIND(":",Sheet1!B187)=TRUE),LEFT(Sheet1!B187,4),IF(ISERR(FIND(":",Sheet1!B187,FIND(":",Sheet1!B187)+1))=TRUE,MID(Sheet1!B187,FIND(":",Sheet1!B187)+1,4),MID(Sheet1!B187,FIND(":",Sheet1!B187,FIND(":",Sheet1!B187)+1)+1,4))))</f>
        <v/>
      </c>
      <c r="B187" s="21" t="str">
        <f>IF(Sheet1!A187&lt;&gt;"","TOTAL",IF(Sheet1!B187="","",IF(ISERR(FIND(":",Sheet1!B187)=FALSE),RIGHT(Sheet1!B187,LEN(Sheet1!B187)-7),IF(ISERR(FIND(":",Sheet1!B187,FIND(":",Sheet1!B187)+1))=TRUE,RIGHT(Sheet1!B187,LEN(Sheet1!B187)-FIND(":",Sheet1!B187)-7),RIGHT(Sheet1!B187,LEN(Sheet1!B187)-FIND(":",Sheet1!B187,FIND(":",Sheet1!B187)+1)-7)))))</f>
        <v/>
      </c>
      <c r="C187" s="22" t="str">
        <f>IF(Sheet1!C187="","",Sheet1!C187)</f>
        <v/>
      </c>
      <c r="D187" s="23" t="str">
        <f>IF(Sheet1!E187="","",Sheet1!E187)</f>
        <v/>
      </c>
    </row>
    <row r="188" spans="1:4" x14ac:dyDescent="0.25">
      <c r="A188" s="20" t="str">
        <f>IF(Sheet1!B188="","",IF(ISERR(FIND(":",Sheet1!B188)=TRUE),LEFT(Sheet1!B188,4),IF(ISERR(FIND(":",Sheet1!B188,FIND(":",Sheet1!B188)+1))=TRUE,MID(Sheet1!B188,FIND(":",Sheet1!B188)+1,4),MID(Sheet1!B188,FIND(":",Sheet1!B188,FIND(":",Sheet1!B188)+1)+1,4))))</f>
        <v/>
      </c>
      <c r="B188" s="21" t="str">
        <f>IF(Sheet1!A188&lt;&gt;"","TOTAL",IF(Sheet1!B188="","",IF(ISERR(FIND(":",Sheet1!B188)=FALSE),RIGHT(Sheet1!B188,LEN(Sheet1!B188)-7),IF(ISERR(FIND(":",Sheet1!B188,FIND(":",Sheet1!B188)+1))=TRUE,RIGHT(Sheet1!B188,LEN(Sheet1!B188)-FIND(":",Sheet1!B188)-7),RIGHT(Sheet1!B188,LEN(Sheet1!B188)-FIND(":",Sheet1!B188,FIND(":",Sheet1!B188)+1)-7)))))</f>
        <v/>
      </c>
      <c r="C188" s="22" t="str">
        <f>IF(Sheet1!C188="","",Sheet1!C188)</f>
        <v/>
      </c>
      <c r="D188" s="23" t="str">
        <f>IF(Sheet1!E188="","",Sheet1!E188)</f>
        <v/>
      </c>
    </row>
    <row r="189" spans="1:4" x14ac:dyDescent="0.25">
      <c r="A189" s="20" t="str">
        <f>IF(Sheet1!B189="","",IF(ISERR(FIND(":",Sheet1!B189)=TRUE),LEFT(Sheet1!B189,4),IF(ISERR(FIND(":",Sheet1!B189,FIND(":",Sheet1!B189)+1))=TRUE,MID(Sheet1!B189,FIND(":",Sheet1!B189)+1,4),MID(Sheet1!B189,FIND(":",Sheet1!B189,FIND(":",Sheet1!B189)+1)+1,4))))</f>
        <v/>
      </c>
      <c r="B189" s="21" t="str">
        <f>IF(Sheet1!A189&lt;&gt;"","TOTAL",IF(Sheet1!B189="","",IF(ISERR(FIND(":",Sheet1!B189)=FALSE),RIGHT(Sheet1!B189,LEN(Sheet1!B189)-7),IF(ISERR(FIND(":",Sheet1!B189,FIND(":",Sheet1!B189)+1))=TRUE,RIGHT(Sheet1!B189,LEN(Sheet1!B189)-FIND(":",Sheet1!B189)-7),RIGHT(Sheet1!B189,LEN(Sheet1!B189)-FIND(":",Sheet1!B189,FIND(":",Sheet1!B189)+1)-7)))))</f>
        <v/>
      </c>
      <c r="C189" s="22" t="str">
        <f>IF(Sheet1!C189="","",Sheet1!C189)</f>
        <v/>
      </c>
      <c r="D189" s="23" t="str">
        <f>IF(Sheet1!E189="","",Sheet1!E189)</f>
        <v/>
      </c>
    </row>
    <row r="190" spans="1:4" x14ac:dyDescent="0.25">
      <c r="A190" s="20" t="str">
        <f>IF(Sheet1!B190="","",IF(ISERR(FIND(":",Sheet1!B190)=TRUE),LEFT(Sheet1!B190,4),IF(ISERR(FIND(":",Sheet1!B190,FIND(":",Sheet1!B190)+1))=TRUE,MID(Sheet1!B190,FIND(":",Sheet1!B190)+1,4),MID(Sheet1!B190,FIND(":",Sheet1!B190,FIND(":",Sheet1!B190)+1)+1,4))))</f>
        <v/>
      </c>
      <c r="B190" s="21" t="str">
        <f>IF(Sheet1!A190&lt;&gt;"","TOTAL",IF(Sheet1!B190="","",IF(ISERR(FIND(":",Sheet1!B190)=FALSE),RIGHT(Sheet1!B190,LEN(Sheet1!B190)-7),IF(ISERR(FIND(":",Sheet1!B190,FIND(":",Sheet1!B190)+1))=TRUE,RIGHT(Sheet1!B190,LEN(Sheet1!B190)-FIND(":",Sheet1!B190)-7),RIGHT(Sheet1!B190,LEN(Sheet1!B190)-FIND(":",Sheet1!B190,FIND(":",Sheet1!B190)+1)-7)))))</f>
        <v/>
      </c>
      <c r="C190" s="22" t="str">
        <f>IF(Sheet1!C190="","",Sheet1!C190)</f>
        <v/>
      </c>
      <c r="D190" s="23" t="str">
        <f>IF(Sheet1!E190="","",Sheet1!E190)</f>
        <v/>
      </c>
    </row>
    <row r="191" spans="1:4" x14ac:dyDescent="0.25">
      <c r="A191" s="20" t="str">
        <f>IF(Sheet1!B191="","",IF(ISERR(FIND(":",Sheet1!B191)=TRUE),LEFT(Sheet1!B191,4),IF(ISERR(FIND(":",Sheet1!B191,FIND(":",Sheet1!B191)+1))=TRUE,MID(Sheet1!B191,FIND(":",Sheet1!B191)+1,4),MID(Sheet1!B191,FIND(":",Sheet1!B191,FIND(":",Sheet1!B191)+1)+1,4))))</f>
        <v/>
      </c>
      <c r="B191" s="21" t="str">
        <f>IF(Sheet1!A191&lt;&gt;"","TOTAL",IF(Sheet1!B191="","",IF(ISERR(FIND(":",Sheet1!B191)=FALSE),RIGHT(Sheet1!B191,LEN(Sheet1!B191)-7),IF(ISERR(FIND(":",Sheet1!B191,FIND(":",Sheet1!B191)+1))=TRUE,RIGHT(Sheet1!B191,LEN(Sheet1!B191)-FIND(":",Sheet1!B191)-7),RIGHT(Sheet1!B191,LEN(Sheet1!B191)-FIND(":",Sheet1!B191,FIND(":",Sheet1!B191)+1)-7)))))</f>
        <v/>
      </c>
      <c r="C191" s="22" t="str">
        <f>IF(Sheet1!C191="","",Sheet1!C191)</f>
        <v/>
      </c>
      <c r="D191" s="23" t="str">
        <f>IF(Sheet1!E191="","",Sheet1!E191)</f>
        <v/>
      </c>
    </row>
    <row r="192" spans="1:4" x14ac:dyDescent="0.25">
      <c r="A192" s="20" t="str">
        <f>IF(Sheet1!B192="","",IF(ISERR(FIND(":",Sheet1!B192)=TRUE),LEFT(Sheet1!B192,4),IF(ISERR(FIND(":",Sheet1!B192,FIND(":",Sheet1!B192)+1))=TRUE,MID(Sheet1!B192,FIND(":",Sheet1!B192)+1,4),MID(Sheet1!B192,FIND(":",Sheet1!B192,FIND(":",Sheet1!B192)+1)+1,4))))</f>
        <v/>
      </c>
      <c r="B192" s="21" t="str">
        <f>IF(Sheet1!A192&lt;&gt;"","TOTAL",IF(Sheet1!B192="","",IF(ISERR(FIND(":",Sheet1!B192)=FALSE),RIGHT(Sheet1!B192,LEN(Sheet1!B192)-7),IF(ISERR(FIND(":",Sheet1!B192,FIND(":",Sheet1!B192)+1))=TRUE,RIGHT(Sheet1!B192,LEN(Sheet1!B192)-FIND(":",Sheet1!B192)-7),RIGHT(Sheet1!B192,LEN(Sheet1!B192)-FIND(":",Sheet1!B192,FIND(":",Sheet1!B192)+1)-7)))))</f>
        <v/>
      </c>
      <c r="C192" s="22" t="str">
        <f>IF(Sheet1!C192="","",Sheet1!C192)</f>
        <v/>
      </c>
      <c r="D192" s="23" t="str">
        <f>IF(Sheet1!E192="","",Sheet1!E192)</f>
        <v/>
      </c>
    </row>
    <row r="193" spans="1:4" x14ac:dyDescent="0.25">
      <c r="A193" s="20" t="str">
        <f>IF(Sheet1!B193="","",IF(ISERR(FIND(":",Sheet1!B193)=TRUE),LEFT(Sheet1!B193,4),IF(ISERR(FIND(":",Sheet1!B193,FIND(":",Sheet1!B193)+1))=TRUE,MID(Sheet1!B193,FIND(":",Sheet1!B193)+1,4),MID(Sheet1!B193,FIND(":",Sheet1!B193,FIND(":",Sheet1!B193)+1)+1,4))))</f>
        <v/>
      </c>
      <c r="B193" s="21" t="str">
        <f>IF(Sheet1!A193&lt;&gt;"","TOTAL",IF(Sheet1!B193="","",IF(ISERR(FIND(":",Sheet1!B193)=FALSE),RIGHT(Sheet1!B193,LEN(Sheet1!B193)-7),IF(ISERR(FIND(":",Sheet1!B193,FIND(":",Sheet1!B193)+1))=TRUE,RIGHT(Sheet1!B193,LEN(Sheet1!B193)-FIND(":",Sheet1!B193)-7),RIGHT(Sheet1!B193,LEN(Sheet1!B193)-FIND(":",Sheet1!B193,FIND(":",Sheet1!B193)+1)-7)))))</f>
        <v/>
      </c>
      <c r="C193" s="22" t="str">
        <f>IF(Sheet1!C193="","",Sheet1!C193)</f>
        <v/>
      </c>
      <c r="D193" s="23" t="str">
        <f>IF(Sheet1!E193="","",Sheet1!E193)</f>
        <v/>
      </c>
    </row>
    <row r="194" spans="1:4" x14ac:dyDescent="0.25">
      <c r="A194" s="20" t="str">
        <f>IF(Sheet1!B194="","",IF(ISERR(FIND(":",Sheet1!B194)=TRUE),LEFT(Sheet1!B194,4),IF(ISERR(FIND(":",Sheet1!B194,FIND(":",Sheet1!B194)+1))=TRUE,MID(Sheet1!B194,FIND(":",Sheet1!B194)+1,4),MID(Sheet1!B194,FIND(":",Sheet1!B194,FIND(":",Sheet1!B194)+1)+1,4))))</f>
        <v/>
      </c>
      <c r="B194" s="21" t="str">
        <f>IF(Sheet1!A194&lt;&gt;"","TOTAL",IF(Sheet1!B194="","",IF(ISERR(FIND(":",Sheet1!B194)=FALSE),RIGHT(Sheet1!B194,LEN(Sheet1!B194)-7),IF(ISERR(FIND(":",Sheet1!B194,FIND(":",Sheet1!B194)+1))=TRUE,RIGHT(Sheet1!B194,LEN(Sheet1!B194)-FIND(":",Sheet1!B194)-7),RIGHT(Sheet1!B194,LEN(Sheet1!B194)-FIND(":",Sheet1!B194,FIND(":",Sheet1!B194)+1)-7)))))</f>
        <v/>
      </c>
      <c r="C194" s="22" t="str">
        <f>IF(Sheet1!C194="","",Sheet1!C194)</f>
        <v/>
      </c>
      <c r="D194" s="23" t="str">
        <f>IF(Sheet1!E194="","",Sheet1!E194)</f>
        <v/>
      </c>
    </row>
    <row r="195" spans="1:4" x14ac:dyDescent="0.25">
      <c r="A195" s="20" t="str">
        <f>IF(Sheet1!B195="","",IF(ISERR(FIND(":",Sheet1!B195)=TRUE),LEFT(Sheet1!B195,4),IF(ISERR(FIND(":",Sheet1!B195,FIND(":",Sheet1!B195)+1))=TRUE,MID(Sheet1!B195,FIND(":",Sheet1!B195)+1,4),MID(Sheet1!B195,FIND(":",Sheet1!B195,FIND(":",Sheet1!B195)+1)+1,4))))</f>
        <v/>
      </c>
      <c r="B195" s="21" t="str">
        <f>IF(Sheet1!A195&lt;&gt;"","TOTAL",IF(Sheet1!B195="","",IF(ISERR(FIND(":",Sheet1!B195)=FALSE),RIGHT(Sheet1!B195,LEN(Sheet1!B195)-7),IF(ISERR(FIND(":",Sheet1!B195,FIND(":",Sheet1!B195)+1))=TRUE,RIGHT(Sheet1!B195,LEN(Sheet1!B195)-FIND(":",Sheet1!B195)-7),RIGHT(Sheet1!B195,LEN(Sheet1!B195)-FIND(":",Sheet1!B195,FIND(":",Sheet1!B195)+1)-7)))))</f>
        <v/>
      </c>
      <c r="C195" s="22" t="str">
        <f>IF(Sheet1!C195="","",Sheet1!C195)</f>
        <v/>
      </c>
      <c r="D195" s="23" t="str">
        <f>IF(Sheet1!E195="","",Sheet1!E195)</f>
        <v/>
      </c>
    </row>
    <row r="196" spans="1:4" x14ac:dyDescent="0.25">
      <c r="A196" s="20" t="str">
        <f>IF(Sheet1!B196="","",IF(ISERR(FIND(":",Sheet1!B196)=TRUE),LEFT(Sheet1!B196,4),IF(ISERR(FIND(":",Sheet1!B196,FIND(":",Sheet1!B196)+1))=TRUE,MID(Sheet1!B196,FIND(":",Sheet1!B196)+1,4),MID(Sheet1!B196,FIND(":",Sheet1!B196,FIND(":",Sheet1!B196)+1)+1,4))))</f>
        <v/>
      </c>
      <c r="B196" s="21" t="str">
        <f>IF(Sheet1!A196&lt;&gt;"","TOTAL",IF(Sheet1!B196="","",IF(ISERR(FIND(":",Sheet1!B196)=FALSE),RIGHT(Sheet1!B196,LEN(Sheet1!B196)-7),IF(ISERR(FIND(":",Sheet1!B196,FIND(":",Sheet1!B196)+1))=TRUE,RIGHT(Sheet1!B196,LEN(Sheet1!B196)-FIND(":",Sheet1!B196)-7),RIGHT(Sheet1!B196,LEN(Sheet1!B196)-FIND(":",Sheet1!B196,FIND(":",Sheet1!B196)+1)-7)))))</f>
        <v/>
      </c>
      <c r="C196" s="22" t="str">
        <f>IF(Sheet1!C196="","",Sheet1!C196)</f>
        <v/>
      </c>
      <c r="D196" s="23" t="str">
        <f>IF(Sheet1!E196="","",Sheet1!E196)</f>
        <v/>
      </c>
    </row>
    <row r="197" spans="1:4" x14ac:dyDescent="0.25">
      <c r="A197" s="20" t="str">
        <f>IF(Sheet1!B197="","",IF(ISERR(FIND(":",Sheet1!B197)=TRUE),LEFT(Sheet1!B197,4),IF(ISERR(FIND(":",Sheet1!B197,FIND(":",Sheet1!B197)+1))=TRUE,MID(Sheet1!B197,FIND(":",Sheet1!B197)+1,4),MID(Sheet1!B197,FIND(":",Sheet1!B197,FIND(":",Sheet1!B197)+1)+1,4))))</f>
        <v/>
      </c>
      <c r="B197" s="21" t="str">
        <f>IF(Sheet1!A197&lt;&gt;"","TOTAL",IF(Sheet1!B197="","",IF(ISERR(FIND(":",Sheet1!B197)=FALSE),RIGHT(Sheet1!B197,LEN(Sheet1!B197)-7),IF(ISERR(FIND(":",Sheet1!B197,FIND(":",Sheet1!B197)+1))=TRUE,RIGHT(Sheet1!B197,LEN(Sheet1!B197)-FIND(":",Sheet1!B197)-7),RIGHT(Sheet1!B197,LEN(Sheet1!B197)-FIND(":",Sheet1!B197,FIND(":",Sheet1!B197)+1)-7)))))</f>
        <v/>
      </c>
      <c r="C197" s="22" t="str">
        <f>IF(Sheet1!C197="","",Sheet1!C197)</f>
        <v/>
      </c>
      <c r="D197" s="23" t="str">
        <f>IF(Sheet1!E197="","",Sheet1!E197)</f>
        <v/>
      </c>
    </row>
    <row r="198" spans="1:4" x14ac:dyDescent="0.25">
      <c r="A198" s="20" t="str">
        <f>IF(Sheet1!B198="","",IF(ISERR(FIND(":",Sheet1!B198)=TRUE),LEFT(Sheet1!B198,4),IF(ISERR(FIND(":",Sheet1!B198,FIND(":",Sheet1!B198)+1))=TRUE,MID(Sheet1!B198,FIND(":",Sheet1!B198)+1,4),MID(Sheet1!B198,FIND(":",Sheet1!B198,FIND(":",Sheet1!B198)+1)+1,4))))</f>
        <v/>
      </c>
      <c r="B198" s="21" t="str">
        <f>IF(Sheet1!A198&lt;&gt;"","TOTAL",IF(Sheet1!B198="","",IF(ISERR(FIND(":",Sheet1!B198)=FALSE),RIGHT(Sheet1!B198,LEN(Sheet1!B198)-7),IF(ISERR(FIND(":",Sheet1!B198,FIND(":",Sheet1!B198)+1))=TRUE,RIGHT(Sheet1!B198,LEN(Sheet1!B198)-FIND(":",Sheet1!B198)-7),RIGHT(Sheet1!B198,LEN(Sheet1!B198)-FIND(":",Sheet1!B198,FIND(":",Sheet1!B198)+1)-7)))))</f>
        <v/>
      </c>
      <c r="C198" s="22" t="str">
        <f>IF(Sheet1!C198="","",Sheet1!C198)</f>
        <v/>
      </c>
      <c r="D198" s="23" t="str">
        <f>IF(Sheet1!E198="","",Sheet1!E198)</f>
        <v/>
      </c>
    </row>
    <row r="199" spans="1:4" x14ac:dyDescent="0.25">
      <c r="A199" s="20" t="str">
        <f>IF(Sheet1!B199="","",IF(ISERR(FIND(":",Sheet1!B199)=TRUE),LEFT(Sheet1!B199,4),IF(ISERR(FIND(":",Sheet1!B199,FIND(":",Sheet1!B199)+1))=TRUE,MID(Sheet1!B199,FIND(":",Sheet1!B199)+1,4),MID(Sheet1!B199,FIND(":",Sheet1!B199,FIND(":",Sheet1!B199)+1)+1,4))))</f>
        <v/>
      </c>
      <c r="B199" s="21" t="str">
        <f>IF(Sheet1!A199&lt;&gt;"","TOTAL",IF(Sheet1!B199="","",IF(ISERR(FIND(":",Sheet1!B199)=FALSE),RIGHT(Sheet1!B199,LEN(Sheet1!B199)-7),IF(ISERR(FIND(":",Sheet1!B199,FIND(":",Sheet1!B199)+1))=TRUE,RIGHT(Sheet1!B199,LEN(Sheet1!B199)-FIND(":",Sheet1!B199)-7),RIGHT(Sheet1!B199,LEN(Sheet1!B199)-FIND(":",Sheet1!B199,FIND(":",Sheet1!B199)+1)-7)))))</f>
        <v/>
      </c>
      <c r="C199" s="22" t="str">
        <f>IF(Sheet1!C199="","",Sheet1!C199)</f>
        <v/>
      </c>
      <c r="D199" s="23" t="str">
        <f>IF(Sheet1!E199="","",Sheet1!E199)</f>
        <v/>
      </c>
    </row>
    <row r="200" spans="1:4" x14ac:dyDescent="0.25">
      <c r="A200" s="20" t="str">
        <f>IF(Sheet1!B200="","",IF(ISERR(FIND(":",Sheet1!B200)=TRUE),LEFT(Sheet1!B200,4),IF(ISERR(FIND(":",Sheet1!B200,FIND(":",Sheet1!B200)+1))=TRUE,MID(Sheet1!B200,FIND(":",Sheet1!B200)+1,4),MID(Sheet1!B200,FIND(":",Sheet1!B200,FIND(":",Sheet1!B200)+1)+1,4))))</f>
        <v/>
      </c>
      <c r="B200" s="21" t="str">
        <f>IF(Sheet1!A200&lt;&gt;"","TOTAL",IF(Sheet1!B200="","",IF(ISERR(FIND(":",Sheet1!B200)=FALSE),RIGHT(Sheet1!B200,LEN(Sheet1!B200)-7),IF(ISERR(FIND(":",Sheet1!B200,FIND(":",Sheet1!B200)+1))=TRUE,RIGHT(Sheet1!B200,LEN(Sheet1!B200)-FIND(":",Sheet1!B200)-7),RIGHT(Sheet1!B200,LEN(Sheet1!B200)-FIND(":",Sheet1!B200,FIND(":",Sheet1!B200)+1)-7)))))</f>
        <v/>
      </c>
      <c r="C200" s="22" t="str">
        <f>IF(Sheet1!C200="","",Sheet1!C200)</f>
        <v/>
      </c>
      <c r="D200" s="23" t="str">
        <f>IF(Sheet1!E200="","",Sheet1!E200)</f>
        <v/>
      </c>
    </row>
    <row r="201" spans="1:4" x14ac:dyDescent="0.25">
      <c r="A201" s="20" t="str">
        <f>IF(Sheet1!B201="","",IF(ISERR(FIND(":",Sheet1!B201)=TRUE),LEFT(Sheet1!B201,4),IF(ISERR(FIND(":",Sheet1!B201,FIND(":",Sheet1!B201)+1))=TRUE,MID(Sheet1!B201,FIND(":",Sheet1!B201)+1,4),MID(Sheet1!B201,FIND(":",Sheet1!B201,FIND(":",Sheet1!B201)+1)+1,4))))</f>
        <v/>
      </c>
      <c r="B201" s="21" t="str">
        <f>IF(Sheet1!A201&lt;&gt;"","TOTAL",IF(Sheet1!B201="","",IF(ISERR(FIND(":",Sheet1!B201)=FALSE),RIGHT(Sheet1!B201,LEN(Sheet1!B201)-7),IF(ISERR(FIND(":",Sheet1!B201,FIND(":",Sheet1!B201)+1))=TRUE,RIGHT(Sheet1!B201,LEN(Sheet1!B201)-FIND(":",Sheet1!B201)-7),RIGHT(Sheet1!B201,LEN(Sheet1!B201)-FIND(":",Sheet1!B201,FIND(":",Sheet1!B201)+1)-7)))))</f>
        <v/>
      </c>
      <c r="C201" s="22" t="str">
        <f>IF(Sheet1!C201="","",Sheet1!C201)</f>
        <v/>
      </c>
      <c r="D201" s="23" t="str">
        <f>IF(Sheet1!E201="","",Sheet1!E201)</f>
        <v/>
      </c>
    </row>
    <row r="202" spans="1:4" x14ac:dyDescent="0.25">
      <c r="A202" s="20" t="str">
        <f>IF(Sheet1!B202="","",IF(ISERR(FIND(":",Sheet1!B202)=TRUE),LEFT(Sheet1!B202,4),IF(ISERR(FIND(":",Sheet1!B202,FIND(":",Sheet1!B202)+1))=TRUE,MID(Sheet1!B202,FIND(":",Sheet1!B202)+1,4),MID(Sheet1!B202,FIND(":",Sheet1!B202,FIND(":",Sheet1!B202)+1)+1,4))))</f>
        <v/>
      </c>
      <c r="B202" s="21" t="str">
        <f>IF(Sheet1!A202&lt;&gt;"","TOTAL",IF(Sheet1!B202="","",IF(ISERR(FIND(":",Sheet1!B202)=FALSE),RIGHT(Sheet1!B202,LEN(Sheet1!B202)-7),IF(ISERR(FIND(":",Sheet1!B202,FIND(":",Sheet1!B202)+1))=TRUE,RIGHT(Sheet1!B202,LEN(Sheet1!B202)-FIND(":",Sheet1!B202)-7),RIGHT(Sheet1!B202,LEN(Sheet1!B202)-FIND(":",Sheet1!B202,FIND(":",Sheet1!B202)+1)-7)))))</f>
        <v/>
      </c>
      <c r="C202" s="22" t="str">
        <f>IF(Sheet1!C202="","",Sheet1!C202)</f>
        <v/>
      </c>
      <c r="D202" s="23" t="str">
        <f>IF(Sheet1!E202="","",Sheet1!E202)</f>
        <v/>
      </c>
    </row>
    <row r="203" spans="1:4" x14ac:dyDescent="0.25">
      <c r="A203" s="20"/>
      <c r="B203" s="24"/>
    </row>
    <row r="204" spans="1:4" x14ac:dyDescent="0.25">
      <c r="A204" s="20"/>
      <c r="B204" s="21"/>
    </row>
    <row r="205" spans="1:4" x14ac:dyDescent="0.25">
      <c r="A205" s="20"/>
      <c r="B205" s="21"/>
    </row>
    <row r="206" spans="1:4" x14ac:dyDescent="0.25">
      <c r="A206" s="20"/>
    </row>
  </sheetData>
  <mergeCells count="1">
    <mergeCell ref="C1:D1"/>
  </mergeCells>
  <phoneticPr fontId="3" type="noConversion"/>
  <conditionalFormatting sqref="C202:D202">
    <cfRule type="expression" dxfId="0" priority="1" stopIfTrue="1">
      <formula>B202&lt;&gt;C202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Parsed Data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2010-05-13T13:09:51Z</dcterms:created>
  <dcterms:modified xsi:type="dcterms:W3CDTF">2020-02-03T20:55:48Z</dcterms:modified>
</cp:coreProperties>
</file>